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-120" yWindow="-120" windowWidth="29040" windowHeight="15840" activeTab="1"/>
  </bookViews>
  <sheets>
    <sheet name="МП Развитие культуры" sheetId="19" r:id="rId1"/>
    <sheet name="МП Развитие культуры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Развитие культуры (2)'!#REF!</definedName>
    <definedName name="sub_14000" localSheetId="2">'Подпрограмма 2 (2)'!#REF!</definedName>
    <definedName name="Z_359C8E5E_9871_416C_8416_05D2A4FF5688_.wvu.PrintArea" localSheetId="1" hidden="1">'МП Развитие культуры (2)'!$A$1:$N$63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Развитие культуры (2)'!$A$1:$N$63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Развитие культуры (2)'!$A$1:$N$63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Развитие культуры (2)'!$A$1:$N$63</definedName>
    <definedName name="Z_F75B3EC3_CC43_4B33_913D_5D7444E65C48_.wvu.PrintArea" localSheetId="2" hidden="1">'Подпрограмма 2 (2)'!$A$1:$N$9</definedName>
    <definedName name="_xlnm.Print_Titles" localSheetId="1">'МП Развитие культуры (2)'!$3:$6</definedName>
    <definedName name="_xlnm.Print_Titles" localSheetId="2">'Подпрограмма 2 (2)'!$3:$6</definedName>
    <definedName name="_xlnm.Print_Area" localSheetId="0">'МП Развитие культуры'!$A$1:$R$31</definedName>
    <definedName name="_xlnm.Print_Area" localSheetId="1">'МП Развитие культуры (2)'!$A$1:$M$63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R26" i="19" l="1"/>
  <c r="M63" i="20" l="1"/>
  <c r="M20" i="20"/>
  <c r="K28" i="20"/>
  <c r="L15" i="19" l="1"/>
  <c r="L10" i="19"/>
  <c r="L7" i="19" l="1"/>
  <c r="L9" i="19"/>
  <c r="L14" i="19" l="1"/>
  <c r="L16" i="19"/>
  <c r="I9" i="19"/>
  <c r="F31" i="19" l="1"/>
  <c r="F6" i="19"/>
  <c r="Q26" i="19"/>
  <c r="L47" i="20" l="1"/>
  <c r="L45" i="20"/>
  <c r="L30" i="20"/>
  <c r="L29" i="20"/>
  <c r="L23" i="20"/>
  <c r="L20" i="20"/>
  <c r="K53" i="20" l="1"/>
  <c r="M17" i="20" l="1"/>
  <c r="M13" i="20"/>
  <c r="K13" i="20" s="1"/>
  <c r="M30" i="20"/>
  <c r="K30" i="20" s="1"/>
  <c r="K52" i="20"/>
  <c r="K55" i="20"/>
  <c r="K51" i="20"/>
  <c r="M22" i="20"/>
  <c r="K22" i="20" s="1"/>
  <c r="K9" i="20"/>
  <c r="K10" i="20"/>
  <c r="K18" i="20"/>
  <c r="K19" i="20"/>
  <c r="K20" i="20"/>
  <c r="K21" i="20"/>
  <c r="K24" i="20"/>
  <c r="K25" i="20"/>
  <c r="K26" i="20"/>
  <c r="K29" i="20"/>
  <c r="K31" i="20"/>
  <c r="K32" i="20"/>
  <c r="K33" i="20"/>
  <c r="K34" i="20"/>
  <c r="K35" i="20"/>
  <c r="K36" i="20"/>
  <c r="K37" i="20"/>
  <c r="K38" i="20"/>
  <c r="K40" i="20"/>
  <c r="K41" i="20"/>
  <c r="K42" i="20"/>
  <c r="K43" i="20"/>
  <c r="K44" i="20"/>
  <c r="K46" i="20"/>
  <c r="K49" i="20"/>
  <c r="M47" i="20"/>
  <c r="K47" i="20" s="1"/>
  <c r="M48" i="20"/>
  <c r="M23" i="20"/>
  <c r="K23" i="20" s="1"/>
  <c r="M45" i="20"/>
  <c r="K45" i="20" s="1"/>
  <c r="K17" i="19"/>
  <c r="K8" i="19"/>
  <c r="K9" i="19"/>
  <c r="K10" i="19"/>
  <c r="K11" i="19"/>
  <c r="K12" i="19"/>
  <c r="K13" i="19"/>
  <c r="K14" i="19"/>
  <c r="K15" i="19"/>
  <c r="K16" i="19"/>
  <c r="I6" i="19"/>
  <c r="I31" i="19" s="1"/>
  <c r="K48" i="20" l="1"/>
  <c r="I47" i="20"/>
  <c r="I45" i="20"/>
  <c r="I41" i="20"/>
  <c r="I40" i="20"/>
  <c r="I38" i="20"/>
  <c r="I37" i="20"/>
  <c r="I36" i="20"/>
  <c r="I35" i="20"/>
  <c r="I34" i="20"/>
  <c r="I33" i="20"/>
  <c r="I32" i="20"/>
  <c r="I31" i="20"/>
  <c r="I30" i="20"/>
  <c r="I29" i="20"/>
  <c r="I26" i="20"/>
  <c r="I25" i="20"/>
  <c r="I24" i="20"/>
  <c r="I23" i="20"/>
  <c r="I20" i="20"/>
  <c r="I18" i="20"/>
  <c r="I17" i="20"/>
  <c r="I12" i="20"/>
  <c r="I11" i="20"/>
  <c r="I10" i="20"/>
  <c r="I9" i="20"/>
  <c r="I16" i="20"/>
  <c r="I15" i="20"/>
  <c r="I14" i="20"/>
  <c r="I13" i="20"/>
  <c r="I8" i="20"/>
  <c r="J17" i="20" l="1"/>
  <c r="L17" i="20" s="1"/>
  <c r="J11" i="20"/>
  <c r="L11" i="20" l="1"/>
  <c r="J13" i="20"/>
  <c r="L13" i="20" s="1"/>
  <c r="M12" i="20"/>
  <c r="K12" i="20" s="1"/>
  <c r="M15" i="20"/>
  <c r="K15" i="20" s="1"/>
  <c r="M14" i="20"/>
  <c r="K14" i="20" s="1"/>
  <c r="M8" i="20"/>
  <c r="K17" i="20"/>
  <c r="M16" i="20"/>
  <c r="K16" i="20" s="1"/>
  <c r="M11" i="20"/>
  <c r="K11" i="20" s="1"/>
  <c r="J63" i="20" l="1"/>
  <c r="L63" i="20"/>
  <c r="K8" i="20"/>
  <c r="G29" i="19"/>
  <c r="J29" i="19"/>
  <c r="M29" i="19"/>
  <c r="P29" i="19"/>
  <c r="O10" i="19"/>
  <c r="N10" i="19" s="1"/>
  <c r="O11" i="19"/>
  <c r="N11" i="19" s="1"/>
  <c r="O13" i="19"/>
  <c r="N13" i="19" s="1"/>
  <c r="O14" i="19"/>
  <c r="N14" i="19" s="1"/>
  <c r="O15" i="19"/>
  <c r="N15" i="19" s="1"/>
  <c r="O16" i="19"/>
  <c r="N16" i="19" s="1"/>
  <c r="O17" i="19"/>
  <c r="N17" i="19" s="1"/>
  <c r="K28" i="19"/>
  <c r="O28" i="19" s="1"/>
  <c r="N28" i="19" s="1"/>
  <c r="K27" i="19"/>
  <c r="O27" i="19" s="1"/>
  <c r="N27" i="19" s="1"/>
  <c r="K26" i="19"/>
  <c r="N26" i="19" s="1"/>
  <c r="O18" i="19"/>
  <c r="N18" i="19" s="1"/>
  <c r="O8" i="19"/>
  <c r="G6" i="19"/>
  <c r="J6" i="19"/>
  <c r="M6" i="19"/>
  <c r="P6" i="19"/>
  <c r="H7" i="19"/>
  <c r="H8" i="19"/>
  <c r="Q8" i="19" s="1"/>
  <c r="H9" i="19"/>
  <c r="H10" i="19"/>
  <c r="Q10" i="19" s="1"/>
  <c r="H11" i="19"/>
  <c r="Q11" i="19" s="1"/>
  <c r="H12" i="19"/>
  <c r="H13" i="19"/>
  <c r="H14" i="19"/>
  <c r="Q14" i="19" s="1"/>
  <c r="H15" i="19"/>
  <c r="Q15" i="19" s="1"/>
  <c r="H16" i="19"/>
  <c r="Q16" i="19" s="1"/>
  <c r="H17" i="19"/>
  <c r="H18" i="19"/>
  <c r="K25" i="19"/>
  <c r="O25" i="19" s="1"/>
  <c r="N25" i="19" s="1"/>
  <c r="H25" i="19"/>
  <c r="K24" i="19"/>
  <c r="H24" i="19"/>
  <c r="K23" i="19"/>
  <c r="H23" i="19"/>
  <c r="K22" i="19"/>
  <c r="O22" i="19" s="1"/>
  <c r="N22" i="19" s="1"/>
  <c r="H22" i="19"/>
  <c r="K21" i="19"/>
  <c r="H21" i="19"/>
  <c r="K20" i="19"/>
  <c r="H20" i="19"/>
  <c r="K19" i="19"/>
  <c r="H19" i="19"/>
  <c r="H6" i="19" l="1"/>
  <c r="R10" i="19"/>
  <c r="Q21" i="19"/>
  <c r="O20" i="19"/>
  <c r="N20" i="19" s="1"/>
  <c r="R20" i="19" s="1"/>
  <c r="Q20" i="19"/>
  <c r="O24" i="19"/>
  <c r="N24" i="19" s="1"/>
  <c r="R24" i="19" s="1"/>
  <c r="Q24" i="19"/>
  <c r="R15" i="19"/>
  <c r="R14" i="19"/>
  <c r="O19" i="19"/>
  <c r="N19" i="19" s="1"/>
  <c r="R19" i="19" s="1"/>
  <c r="Q19" i="19"/>
  <c r="O23" i="19"/>
  <c r="N23" i="19" s="1"/>
  <c r="R23" i="19" s="1"/>
  <c r="Q23" i="19"/>
  <c r="R16" i="19"/>
  <c r="R11" i="19"/>
  <c r="N8" i="19"/>
  <c r="R8" i="19" s="1"/>
  <c r="O9" i="19"/>
  <c r="N9" i="19" s="1"/>
  <c r="R9" i="19" s="1"/>
  <c r="Q9" i="19"/>
  <c r="O12" i="19"/>
  <c r="N12" i="19" s="1"/>
  <c r="O21" i="19"/>
  <c r="N21" i="19" s="1"/>
  <c r="R21" i="19" s="1"/>
  <c r="N30" i="19" l="1"/>
  <c r="O30" i="19" l="1"/>
  <c r="O29" i="19" s="1"/>
  <c r="N29" i="19"/>
  <c r="J31" i="19"/>
  <c r="M31" i="19"/>
  <c r="P31" i="19"/>
  <c r="F29" i="19"/>
  <c r="E29" i="19" s="1"/>
  <c r="E7" i="19" l="1"/>
  <c r="K30" i="19" l="1"/>
  <c r="H30" i="19"/>
  <c r="L30" i="19" l="1"/>
  <c r="L29" i="19" s="1"/>
  <c r="K29" i="19"/>
  <c r="I30" i="19"/>
  <c r="I29" i="19" s="1"/>
  <c r="H29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30" i="19"/>
  <c r="G31" i="19"/>
  <c r="E6" i="19" l="1"/>
  <c r="E31" i="19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H26" i="19" l="1"/>
  <c r="H27" i="19"/>
  <c r="H28" i="19"/>
  <c r="H31" i="19" l="1"/>
  <c r="L6" i="19" l="1"/>
  <c r="L31" i="19" s="1"/>
  <c r="K7" i="19"/>
  <c r="Q7" i="19" s="1"/>
  <c r="K6" i="19"/>
  <c r="Q6" i="19" s="1"/>
  <c r="K31" i="19" l="1"/>
  <c r="Q31" i="19" s="1"/>
  <c r="M60" i="20"/>
  <c r="O7" i="19"/>
  <c r="K60" i="20" l="1"/>
  <c r="K63" i="20" s="1"/>
  <c r="N7" i="19"/>
  <c r="O6" i="19"/>
  <c r="O31" i="19" s="1"/>
  <c r="R7" i="19" l="1"/>
  <c r="N6" i="19"/>
  <c r="N31" i="19" l="1"/>
  <c r="R31" i="19" s="1"/>
  <c r="R6" i="19"/>
</calcChain>
</file>

<file path=xl/sharedStrings.xml><?xml version="1.0" encoding="utf-8"?>
<sst xmlns="http://schemas.openxmlformats.org/spreadsheetml/2006/main" count="394" uniqueCount="178">
  <si>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</si>
  <si>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</si>
  <si>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</si>
  <si>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</si>
  <si>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</si>
  <si>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</si>
  <si>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</si>
  <si>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</si>
  <si>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</si>
  <si>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</si>
  <si>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</si>
  <si>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</si>
  <si>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</si>
  <si>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</si>
  <si>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</si>
  <si>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</si>
  <si>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</si>
  <si>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</si>
  <si>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</si>
  <si>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</si>
  <si>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</si>
  <si>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</si>
  <si>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</si>
  <si>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</si>
  <si>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</si>
  <si>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</si>
  <si>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</si>
  <si>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</si>
  <si>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</si>
  <si>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</si>
  <si>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</si>
  <si>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</si>
  <si>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</si>
  <si>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</si>
  <si>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</si>
  <si>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</si>
  <si>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План на 2025 год</t>
  </si>
  <si>
    <t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t>
  </si>
  <si>
    <t>1.1</t>
  </si>
  <si>
    <t>МО "Городское поселение "Рабочий поселок Искателей" ЗР НАО</t>
  </si>
  <si>
    <t>Администрация поселения ЗР НАО</t>
  </si>
  <si>
    <t>1.2</t>
  </si>
  <si>
    <t>Сельское поселение "Андегский сельсовет" ЗР НАО</t>
  </si>
  <si>
    <t>1.3</t>
  </si>
  <si>
    <t>Сельское поселение "Великовисочный сельсовет" ЗР НАО</t>
  </si>
  <si>
    <t>1.4</t>
  </si>
  <si>
    <t>Сельское поселение "Канинский сельсовет" ЗР НАО</t>
  </si>
  <si>
    <t>1.5</t>
  </si>
  <si>
    <t>Сельское поселение "Карский сельсовет" ЗР НАО</t>
  </si>
  <si>
    <t>1.6</t>
  </si>
  <si>
    <t>Сельское поселение "Колгуевский сельсовет" ЗР НАО</t>
  </si>
  <si>
    <t>1.7</t>
  </si>
  <si>
    <t>Сельское поселение "Коткинский сельсовет" ЗР НАО</t>
  </si>
  <si>
    <t>1.8</t>
  </si>
  <si>
    <t>Сельское поселение "Малоземельский сельсовет" ЗР НАО</t>
  </si>
  <si>
    <t>1.9</t>
  </si>
  <si>
    <t>Сельское поселение "Омский сельсовет" ЗР НАО</t>
  </si>
  <si>
    <t>1.10</t>
  </si>
  <si>
    <t>Сельское поселение "Пешский сельсовет" ЗР НАО</t>
  </si>
  <si>
    <t>1.11</t>
  </si>
  <si>
    <t>Сельское поселение "Поселок Амдерма ЗР НАО</t>
  </si>
  <si>
    <t>1.12</t>
  </si>
  <si>
    <t>Сельское поселение "Приморско-Куйский  сельсовет" ЗР НАО</t>
  </si>
  <si>
    <t>1.13</t>
  </si>
  <si>
    <t>Сельское поселение "Пустозерский сельсовет" ЗР НАО</t>
  </si>
  <si>
    <t>1.14</t>
  </si>
  <si>
    <t>Сельское поселение "Тельвисочный сельсовет" ЗР НАО</t>
  </si>
  <si>
    <t>1.15</t>
  </si>
  <si>
    <t>Сельское поселение "Тиманский сельсовет" ЗР НАО</t>
  </si>
  <si>
    <t>1.16</t>
  </si>
  <si>
    <t>Сельское поселение "Хорей-Верский  сельсовет" ЗР НАО</t>
  </si>
  <si>
    <t>1.17</t>
  </si>
  <si>
    <t>Сельское поселение "Хоседа-Хардский сельсовет" ЗР НАО</t>
  </si>
  <si>
    <t>1.18</t>
  </si>
  <si>
    <t>Сельское поселение "Шоинский  сельсовет" ЗР НАО</t>
  </si>
  <si>
    <t>1.19</t>
  </si>
  <si>
    <t>Сельское поселение "Юшарский сельсовет" ЗР НАО</t>
  </si>
  <si>
    <t>1.20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</si>
  <si>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</si>
  <si>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1.21</t>
  </si>
  <si>
    <t>Проведение мастер-класса по народному творчеству</t>
  </si>
  <si>
    <t>1.22</t>
  </si>
  <si>
    <t>Организация и проведение концертов в населённых пунктах Заполярного района, посвященных 80-летию Победы в Великой Отечественной войне</t>
  </si>
  <si>
    <t>2.1</t>
  </si>
  <si>
    <t xml:space="preserve">Комплектование библиотечных фондов </t>
  </si>
  <si>
    <t xml:space="preserve"> Раздел 2. Комплектование книжных фондов библиотек на территории поселений Заполярного района</t>
  </si>
  <si>
    <t>Раздел 1. Организация культурно-досуговой деятельности населения</t>
  </si>
  <si>
    <t>до полного исполнения</t>
  </si>
  <si>
    <t>ООО "Первое Рекламное агентство"</t>
  </si>
  <si>
    <t>ГБУК НАО "Тельвисочный СКЦ "Престиж"</t>
  </si>
  <si>
    <t>ООО "Юность"</t>
  </si>
  <si>
    <t>ООО "Фабрика Сувенир"</t>
  </si>
  <si>
    <t>Организация культурно-досуговой деятельности населения, в том числе:</t>
  </si>
  <si>
    <t xml:space="preserve"> СП "Тельвисочный сельсовет" ЗР НАО</t>
  </si>
  <si>
    <t>Пешское потребительское общество</t>
  </si>
  <si>
    <t>ИП Тюнева</t>
  </si>
  <si>
    <t>Цена по контракту, руб.</t>
  </si>
  <si>
    <t>ИП Кыркалов Д. В.</t>
  </si>
  <si>
    <t>ИП Ласкина Т. С.</t>
  </si>
  <si>
    <t>ИП Курленко А. Г.</t>
  </si>
  <si>
    <t>ИП Носов Д. Ф.</t>
  </si>
  <si>
    <t>ИП Таведян Р. М.</t>
  </si>
  <si>
    <t>ИП Рочев С. О.</t>
  </si>
  <si>
    <t>ИП Дубровина О. А.</t>
  </si>
  <si>
    <t>ИП Канев А. Е.</t>
  </si>
  <si>
    <t>ИП Ломанова А. В.</t>
  </si>
  <si>
    <t>ИП Валеева В. Б.</t>
  </si>
  <si>
    <t>ИП Шевелева Е. И.</t>
  </si>
  <si>
    <t>ИП Баракова В. М.</t>
  </si>
  <si>
    <t>ИП Осокина В. С.</t>
  </si>
  <si>
    <t>ИП Леонтьев Д. Д.</t>
  </si>
  <si>
    <t>ИП Христолюбова А. П.</t>
  </si>
  <si>
    <t>ИП Шестакова М. А.</t>
  </si>
  <si>
    <t>ИП Кожокин Н. В.</t>
  </si>
  <si>
    <t>Сельское поселение "Андегский  сельсовет" ЗР НАО</t>
  </si>
  <si>
    <t>№ 6 от 20.02.2025</t>
  </si>
  <si>
    <t>ИП Баженов М.Н.</t>
  </si>
  <si>
    <t>№ 03032025-05/21 от 05.03.2025</t>
  </si>
  <si>
    <t>ООО "Светотехнические решения"</t>
  </si>
  <si>
    <t>№ 045 от 121.03.2025</t>
  </si>
  <si>
    <t>Сельское поселение "Карский  сельсовет" ЗР НАО</t>
  </si>
  <si>
    <t>№187 от 04.03.2025</t>
  </si>
  <si>
    <t>№238 -АП-25 от 24.02.2025</t>
  </si>
  <si>
    <t>ОАО "НМ ОАО"</t>
  </si>
  <si>
    <t>№ 21 от 24.03.2025</t>
  </si>
  <si>
    <t>ИП Леонтьев Д.Д.</t>
  </si>
  <si>
    <t>№ 068 от 04.04.2025</t>
  </si>
  <si>
    <t>№432/КШ/О/ИП-Д/БК от 13.03.2025</t>
  </si>
  <si>
    <t>Сельское поселение "Канинский  сельсовет" ЗР НАО</t>
  </si>
  <si>
    <t>б/н от 04.04.2025</t>
  </si>
  <si>
    <t>Золотых Ю.Г.</t>
  </si>
  <si>
    <t>№ 290 от  11.03.2025</t>
  </si>
  <si>
    <t>№ 161 от 11.03.2025</t>
  </si>
  <si>
    <t>№ 9 от 02.04.2025</t>
  </si>
  <si>
    <t>№ 288-АП-25 от 06.03.2025</t>
  </si>
  <si>
    <t>№0184300000525000010 от 24.03.2025</t>
  </si>
  <si>
    <t>ИП Епифанов А.А.</t>
  </si>
  <si>
    <t>№ 74 от 28.01.2025</t>
  </si>
  <si>
    <t>№ 058 от 24.03.2025</t>
  </si>
  <si>
    <t>№ 146 от 03.03.2025</t>
  </si>
  <si>
    <t>№ 39056А от 06.03.2025</t>
  </si>
  <si>
    <t>№ 287 от 10.03.2025</t>
  </si>
  <si>
    <t>б/н от 18.02.2025</t>
  </si>
  <si>
    <t>№ НФ-304 от 11.02.2025</t>
  </si>
  <si>
    <t>№ 3 от 20.02.2025</t>
  </si>
  <si>
    <t>б/н от 20.02.2025</t>
  </si>
  <si>
    <t>№ 759 от 18.02.2025</t>
  </si>
  <si>
    <t>б/н от 06.03.2025</t>
  </si>
  <si>
    <t>№ 017 от 07.02.2025</t>
  </si>
  <si>
    <t>№ 41 от 12.02.2025</t>
  </si>
  <si>
    <t>№ 20 от 05.03.2025</t>
  </si>
  <si>
    <t>№ 810 от 29.01.2025</t>
  </si>
  <si>
    <t>б/н от 20.01.2025</t>
  </si>
  <si>
    <t>№ 11 от 19.01.2025, Договор №12 от 26.01.2025</t>
  </si>
  <si>
    <t>№ 10 от 19.01.2025, Договор №1 от 26.01.2025</t>
  </si>
  <si>
    <t>№ 1 от 24.01.2025</t>
  </si>
  <si>
    <t>№ 2 от 21.01.2025</t>
  </si>
  <si>
    <t>№ 001 от 10.01.2025</t>
  </si>
  <si>
    <t>№ 002 от 13.01.2025</t>
  </si>
  <si>
    <t>№ 2 от 09.01.2025</t>
  </si>
  <si>
    <t>по состоянию на 01 октября 2025 года (с начала года нарастающим итогом)</t>
  </si>
  <si>
    <t>План на 01.10.2025</t>
  </si>
  <si>
    <t>№568/КШ/О/КГ/БК от 26.03.2025</t>
  </si>
  <si>
    <t>ООО "КвадроГрупп"</t>
  </si>
  <si>
    <t> № 0184300000525000005 от 25.02.2025г.</t>
  </si>
  <si>
    <t>ООО "Поставщик"</t>
  </si>
  <si>
    <t>№169 от 03,09.2025</t>
  </si>
  <si>
    <t>№ИП-25/61 от 29.08.2025</t>
  </si>
  <si>
    <t>ООО "Первое рекламное агентство"</t>
  </si>
  <si>
    <t>ИП Дацкевич С.П.</t>
  </si>
  <si>
    <t>№ 11 от 20.05.2025</t>
  </si>
  <si>
    <t>№ 12 от 20.05.2025</t>
  </si>
  <si>
    <t>ИП Золотых Н.В</t>
  </si>
  <si>
    <t>ИП Елисеев В.Ю.</t>
  </si>
  <si>
    <t>Администрация ЗР</t>
  </si>
  <si>
    <t>№ 01-15-51/25 от 22.07.2025</t>
  </si>
  <si>
    <t xml:space="preserve"> № 232/КШ/О/ИП-Д/БК от 17.02.2025</t>
  </si>
  <si>
    <t>№ 1 от 21.01.2025,      № 2 от 26.01.2025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</si>
</sst>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_-* #,##0.0_-;\-* #,##0.0_-;_-* &quot;-&quot;??_-;_-@_-"/>
    <numFmt numFmtId="167" formatCode="0.0%"/>
    <numFmt numFmtId="168" formatCode="_-* #,##0.0\ _₽_-;\-* #,##0.0\ _₽_-;_-* &quot;-&quot;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9" fontId="5" fillId="0" borderId="1" xfId="8" applyFont="1" applyFill="1" applyBorder="1" applyAlignment="1">
      <alignment horizontal="right"/>
    </xf>
    <xf numFmtId="166" fontId="5" fillId="0" borderId="1" xfId="6" applyNumberFormat="1" applyFont="1" applyFill="1" applyBorder="1" applyAlignment="1">
      <alignment horizontal="right"/>
    </xf>
    <xf numFmtId="166" fontId="6" fillId="0" borderId="1" xfId="6" applyNumberFormat="1" applyFont="1" applyFill="1" applyBorder="1" applyAlignment="1">
      <alignment horizontal="right"/>
    </xf>
    <xf numFmtId="167" fontId="5" fillId="0" borderId="1" xfId="8" applyNumberFormat="1" applyFont="1" applyFill="1" applyBorder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5" fontId="8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8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right"/>
    </xf>
    <xf numFmtId="43" fontId="5" fillId="0" borderId="1" xfId="2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1" xfId="7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0" xfId="0" applyFont="1" applyFill="1"/>
    <xf numFmtId="168" fontId="6" fillId="0" borderId="0" xfId="0" applyNumberFormat="1" applyFont="1"/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right"/>
    </xf>
    <xf numFmtId="166" fontId="13" fillId="0" borderId="1" xfId="0" applyNumberFormat="1" applyFont="1" applyFill="1" applyBorder="1" applyAlignment="1">
      <alignment horizontal="right"/>
    </xf>
    <xf numFmtId="49" fontId="6" fillId="0" borderId="1" xfId="7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8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3" xfId="0" applyFont="1" applyFill="1" applyBorder="1"/>
    <xf numFmtId="0" fontId="8" fillId="0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8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7"/>
  <sheetViews>
    <sheetView zoomScale="70" zoomScaleNormal="70" zoomScaleSheetLayoutView="55" workbookViewId="0">
      <pane xSplit="4" ySplit="5" topLeftCell="E21" activePane="bottomRight" state="frozen"/>
      <selection pane="topRight" activeCell="E1" sqref="E1"/>
      <selection pane="bottomLeft" activeCell="A6" sqref="A6"/>
      <selection pane="bottomRight" activeCell="L41" sqref="L41:L42"/>
    </sheetView>
  </sheetViews>
  <sheetFormatPr defaultColWidth="9.140625" defaultRowHeight="16.5" x14ac:dyDescent="0.25"/>
  <cols>
    <col min="1" max="1" width="6.5703125" style="47" customWidth="1"/>
    <col min="2" max="2" width="37.140625" style="47" customWidth="1"/>
    <col min="3" max="3" width="22" style="47" customWidth="1"/>
    <col min="4" max="4" width="21.7109375" style="47" customWidth="1"/>
    <col min="5" max="5" width="18.140625" style="47" customWidth="1"/>
    <col min="6" max="6" width="16.85546875" style="47" customWidth="1"/>
    <col min="7" max="7" width="13.140625" style="47" customWidth="1"/>
    <col min="8" max="8" width="15.7109375" style="47" customWidth="1"/>
    <col min="9" max="9" width="15.85546875" style="47" customWidth="1"/>
    <col min="10" max="10" width="13.140625" style="47" customWidth="1"/>
    <col min="11" max="11" width="16.5703125" style="47" customWidth="1"/>
    <col min="12" max="12" width="16" style="47" customWidth="1"/>
    <col min="13" max="13" width="12.28515625" style="47" customWidth="1"/>
    <col min="14" max="14" width="15.85546875" style="47" customWidth="1"/>
    <col min="15" max="15" width="15.7109375" style="47" customWidth="1"/>
    <col min="16" max="16" width="12.5703125" style="47" customWidth="1"/>
    <col min="17" max="17" width="19.7109375" style="47" customWidth="1"/>
    <col min="18" max="18" width="21" style="47" customWidth="1"/>
    <col min="19" max="19" width="9.5703125" style="47" bestFit="1" customWidth="1"/>
    <col min="20" max="16384" width="9.140625" style="47"/>
  </cols>
  <sheetData>
    <row r="1" spans="1:19" ht="51" customHeight="1" x14ac:dyDescent="0.25">
      <c r="A1" s="88" t="s">
        <v>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9" ht="18.75" customHeight="1" x14ac:dyDescent="0.25">
      <c r="A2" s="89" t="s">
        <v>160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90"/>
    </row>
    <row r="3" spans="1:19" s="46" customFormat="1" ht="53.25" customHeight="1" x14ac:dyDescent="0.25">
      <c r="A3" s="91" t="s">
        <v>6</v>
      </c>
      <c r="B3" s="91" t="s">
        <v>4</v>
      </c>
      <c r="C3" s="91" t="s">
        <v>1</v>
      </c>
      <c r="D3" s="91" t="s">
        <v>5</v>
      </c>
      <c r="E3" s="91" t="s">
        <v>36</v>
      </c>
      <c r="F3" s="91"/>
      <c r="G3" s="91"/>
      <c r="H3" s="91" t="s">
        <v>161</v>
      </c>
      <c r="I3" s="91"/>
      <c r="J3" s="91"/>
      <c r="K3" s="91" t="s">
        <v>2</v>
      </c>
      <c r="L3" s="91"/>
      <c r="M3" s="91"/>
      <c r="N3" s="91" t="s">
        <v>3</v>
      </c>
      <c r="O3" s="91"/>
      <c r="P3" s="91"/>
      <c r="Q3" s="91" t="s">
        <v>25</v>
      </c>
      <c r="R3" s="91" t="s">
        <v>26</v>
      </c>
    </row>
    <row r="4" spans="1:19" s="46" customFormat="1" ht="59.25" customHeight="1" x14ac:dyDescent="0.25">
      <c r="A4" s="91"/>
      <c r="B4" s="91"/>
      <c r="C4" s="91"/>
      <c r="D4" s="91"/>
      <c r="E4" s="48" t="s">
        <v>0</v>
      </c>
      <c r="F4" s="48" t="s">
        <v>34</v>
      </c>
      <c r="G4" s="48" t="s">
        <v>35</v>
      </c>
      <c r="H4" s="48" t="s">
        <v>0</v>
      </c>
      <c r="I4" s="48" t="s">
        <v>34</v>
      </c>
      <c r="J4" s="48" t="s">
        <v>35</v>
      </c>
      <c r="K4" s="48" t="s">
        <v>0</v>
      </c>
      <c r="L4" s="48" t="s">
        <v>34</v>
      </c>
      <c r="M4" s="48" t="s">
        <v>35</v>
      </c>
      <c r="N4" s="48" t="s">
        <v>0</v>
      </c>
      <c r="O4" s="48" t="s">
        <v>34</v>
      </c>
      <c r="P4" s="48" t="s">
        <v>35</v>
      </c>
      <c r="Q4" s="91"/>
      <c r="R4" s="91"/>
    </row>
    <row r="5" spans="1:19" s="46" customFormat="1" ht="22.5" customHeight="1" x14ac:dyDescent="0.25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</row>
    <row r="6" spans="1:19" s="46" customFormat="1" ht="30" customHeight="1" x14ac:dyDescent="0.25">
      <c r="A6" s="48">
        <v>1</v>
      </c>
      <c r="B6" s="86" t="s">
        <v>86</v>
      </c>
      <c r="C6" s="86"/>
      <c r="D6" s="86"/>
      <c r="E6" s="49">
        <f>SUM(E7:E28)</f>
        <v>11711.100000000002</v>
      </c>
      <c r="F6" s="49">
        <f>SUM(F7:F28)</f>
        <v>11711.100000000002</v>
      </c>
      <c r="G6" s="49">
        <f t="shared" ref="G6:P6" si="0">SUM(G7:G28)</f>
        <v>0</v>
      </c>
      <c r="H6" s="49">
        <f>SUM(H7:H28)</f>
        <v>6114.5</v>
      </c>
      <c r="I6" s="49">
        <f>SUM(I7:I28)</f>
        <v>6114.5</v>
      </c>
      <c r="J6" s="49">
        <f t="shared" si="0"/>
        <v>0</v>
      </c>
      <c r="K6" s="49">
        <f t="shared" si="0"/>
        <v>5861.7730000000001</v>
      </c>
      <c r="L6" s="50">
        <f t="shared" si="0"/>
        <v>5861.7730000000001</v>
      </c>
      <c r="M6" s="49">
        <f t="shared" si="0"/>
        <v>0</v>
      </c>
      <c r="N6" s="49">
        <f t="shared" si="0"/>
        <v>5790.433</v>
      </c>
      <c r="O6" s="49">
        <f>SUM(O7:O28)</f>
        <v>5790.433</v>
      </c>
      <c r="P6" s="49">
        <f t="shared" si="0"/>
        <v>0</v>
      </c>
      <c r="Q6" s="25">
        <f>K6/H6</f>
        <v>0.95866759342546404</v>
      </c>
      <c r="R6" s="25">
        <f>N6/H6</f>
        <v>0.94700024531850524</v>
      </c>
      <c r="S6" s="45"/>
    </row>
    <row r="7" spans="1:19" s="46" customFormat="1" ht="50.25" customHeight="1" x14ac:dyDescent="0.25">
      <c r="A7" s="40" t="s">
        <v>38</v>
      </c>
      <c r="B7" s="41" t="s">
        <v>39</v>
      </c>
      <c r="C7" s="42" t="s">
        <v>7</v>
      </c>
      <c r="D7" s="42" t="s">
        <v>40</v>
      </c>
      <c r="E7" s="66">
        <f>F7</f>
        <v>468.7</v>
      </c>
      <c r="F7" s="67">
        <v>468.7</v>
      </c>
      <c r="G7" s="44">
        <v>0</v>
      </c>
      <c r="H7" s="44">
        <f t="shared" ref="H7:H18" si="1">I7+J7</f>
        <v>349.5</v>
      </c>
      <c r="I7" s="44">
        <v>349.5</v>
      </c>
      <c r="J7" s="44">
        <v>0</v>
      </c>
      <c r="K7" s="44">
        <f t="shared" ref="K7:K17" si="2">L7</f>
        <v>349.47500000000002</v>
      </c>
      <c r="L7" s="72">
        <f>65.36+284.115</f>
        <v>349.47500000000002</v>
      </c>
      <c r="M7" s="44">
        <v>0</v>
      </c>
      <c r="N7" s="44">
        <f>O7</f>
        <v>349.47500000000002</v>
      </c>
      <c r="O7" s="44">
        <f>K7</f>
        <v>349.47500000000002</v>
      </c>
      <c r="P7" s="44">
        <v>0</v>
      </c>
      <c r="Q7" s="22">
        <f t="shared" ref="Q7:Q8" si="3">K7/H7</f>
        <v>0.99992846924177403</v>
      </c>
      <c r="R7" s="22">
        <f t="shared" ref="R7:R8" si="4">N7/H7</f>
        <v>0.99992846924177403</v>
      </c>
      <c r="S7" s="45"/>
    </row>
    <row r="8" spans="1:19" s="46" customFormat="1" ht="37.5" customHeight="1" x14ac:dyDescent="0.25">
      <c r="A8" s="40" t="s">
        <v>41</v>
      </c>
      <c r="B8" s="41" t="s">
        <v>42</v>
      </c>
      <c r="C8" s="42" t="s">
        <v>7</v>
      </c>
      <c r="D8" s="42" t="s">
        <v>40</v>
      </c>
      <c r="E8" s="43">
        <f t="shared" ref="E8:E31" si="5">F8</f>
        <v>100</v>
      </c>
      <c r="F8" s="44">
        <v>100</v>
      </c>
      <c r="G8" s="44">
        <v>0</v>
      </c>
      <c r="H8" s="44">
        <f t="shared" si="1"/>
        <v>100</v>
      </c>
      <c r="I8" s="44">
        <v>100</v>
      </c>
      <c r="J8" s="44">
        <v>0</v>
      </c>
      <c r="K8" s="44">
        <f t="shared" si="2"/>
        <v>100</v>
      </c>
      <c r="L8" s="72">
        <v>100</v>
      </c>
      <c r="M8" s="44">
        <v>0</v>
      </c>
      <c r="N8" s="44">
        <f t="shared" ref="N8" si="6">O8</f>
        <v>100</v>
      </c>
      <c r="O8" s="44">
        <f t="shared" ref="O8" si="7">K8</f>
        <v>100</v>
      </c>
      <c r="P8" s="44">
        <v>0</v>
      </c>
      <c r="Q8" s="22">
        <f t="shared" si="3"/>
        <v>1</v>
      </c>
      <c r="R8" s="22">
        <f t="shared" si="4"/>
        <v>1</v>
      </c>
      <c r="S8" s="45"/>
    </row>
    <row r="9" spans="1:19" s="46" customFormat="1" ht="57.75" customHeight="1" x14ac:dyDescent="0.25">
      <c r="A9" s="40" t="s">
        <v>43</v>
      </c>
      <c r="B9" s="41" t="s">
        <v>44</v>
      </c>
      <c r="C9" s="42" t="s">
        <v>7</v>
      </c>
      <c r="D9" s="42" t="s">
        <v>40</v>
      </c>
      <c r="E9" s="43">
        <f t="shared" si="5"/>
        <v>914.9</v>
      </c>
      <c r="F9" s="44">
        <v>914.9</v>
      </c>
      <c r="G9" s="44">
        <v>0</v>
      </c>
      <c r="H9" s="44">
        <f t="shared" si="1"/>
        <v>581.70000000000005</v>
      </c>
      <c r="I9" s="44">
        <f>348.9+232.8</f>
        <v>581.70000000000005</v>
      </c>
      <c r="J9" s="44">
        <v>0</v>
      </c>
      <c r="K9" s="44">
        <f t="shared" si="2"/>
        <v>581.59999999999991</v>
      </c>
      <c r="L9" s="72">
        <f>348.9+232.7</f>
        <v>581.59999999999991</v>
      </c>
      <c r="M9" s="44">
        <v>0</v>
      </c>
      <c r="N9" s="44">
        <f>O9</f>
        <v>581.59999999999991</v>
      </c>
      <c r="O9" s="44">
        <f>K9</f>
        <v>581.59999999999991</v>
      </c>
      <c r="P9" s="44">
        <v>0</v>
      </c>
      <c r="Q9" s="22">
        <f>K9/H9</f>
        <v>0.99982809008079743</v>
      </c>
      <c r="R9" s="22">
        <f>N9/H9</f>
        <v>0.99982809008079743</v>
      </c>
      <c r="S9" s="45"/>
    </row>
    <row r="10" spans="1:19" s="46" customFormat="1" ht="35.25" customHeight="1" x14ac:dyDescent="0.25">
      <c r="A10" s="40" t="s">
        <v>45</v>
      </c>
      <c r="B10" s="41" t="s">
        <v>46</v>
      </c>
      <c r="C10" s="42" t="s">
        <v>7</v>
      </c>
      <c r="D10" s="42" t="s">
        <v>40</v>
      </c>
      <c r="E10" s="43">
        <f t="shared" si="5"/>
        <v>1244</v>
      </c>
      <c r="F10" s="44">
        <v>1244</v>
      </c>
      <c r="G10" s="44">
        <v>0</v>
      </c>
      <c r="H10" s="44">
        <f t="shared" si="1"/>
        <v>1060.0999999999999</v>
      </c>
      <c r="I10" s="44">
        <v>1060.0999999999999</v>
      </c>
      <c r="J10" s="44">
        <v>0</v>
      </c>
      <c r="K10" s="44">
        <f t="shared" si="2"/>
        <v>1060.03</v>
      </c>
      <c r="L10" s="72">
        <f>839.56+220.47</f>
        <v>1060.03</v>
      </c>
      <c r="M10" s="44">
        <v>0</v>
      </c>
      <c r="N10" s="44">
        <f t="shared" ref="N10:N28" si="8">O10</f>
        <v>1060.03</v>
      </c>
      <c r="O10" s="44">
        <f t="shared" ref="O10:O28" si="9">K10</f>
        <v>1060.03</v>
      </c>
      <c r="P10" s="44">
        <v>0</v>
      </c>
      <c r="Q10" s="22">
        <f t="shared" ref="Q10:Q24" si="10">K10/H10</f>
        <v>0.99993396849353844</v>
      </c>
      <c r="R10" s="22">
        <f t="shared" ref="R10:R24" si="11">N10/H10</f>
        <v>0.99993396849353844</v>
      </c>
      <c r="S10" s="45"/>
    </row>
    <row r="11" spans="1:19" s="46" customFormat="1" ht="36" customHeight="1" x14ac:dyDescent="0.25">
      <c r="A11" s="40" t="s">
        <v>47</v>
      </c>
      <c r="B11" s="41" t="s">
        <v>48</v>
      </c>
      <c r="C11" s="42" t="s">
        <v>7</v>
      </c>
      <c r="D11" s="42" t="s">
        <v>40</v>
      </c>
      <c r="E11" s="43">
        <f t="shared" si="5"/>
        <v>240.1</v>
      </c>
      <c r="F11" s="44">
        <v>240.1</v>
      </c>
      <c r="G11" s="44">
        <v>0</v>
      </c>
      <c r="H11" s="44">
        <f t="shared" si="1"/>
        <v>240.1</v>
      </c>
      <c r="I11" s="44">
        <v>240.1</v>
      </c>
      <c r="J11" s="44">
        <v>0</v>
      </c>
      <c r="K11" s="44">
        <f t="shared" si="2"/>
        <v>240.1</v>
      </c>
      <c r="L11" s="72">
        <v>240.1</v>
      </c>
      <c r="M11" s="44">
        <v>0</v>
      </c>
      <c r="N11" s="44">
        <f t="shared" si="8"/>
        <v>240.1</v>
      </c>
      <c r="O11" s="44">
        <f t="shared" si="9"/>
        <v>240.1</v>
      </c>
      <c r="P11" s="44">
        <v>0</v>
      </c>
      <c r="Q11" s="22">
        <f t="shared" si="10"/>
        <v>1</v>
      </c>
      <c r="R11" s="22">
        <f t="shared" si="11"/>
        <v>1</v>
      </c>
      <c r="S11" s="45"/>
    </row>
    <row r="12" spans="1:19" s="46" customFormat="1" ht="42" customHeight="1" x14ac:dyDescent="0.25">
      <c r="A12" s="40" t="s">
        <v>49</v>
      </c>
      <c r="B12" s="41" t="s">
        <v>50</v>
      </c>
      <c r="C12" s="42" t="s">
        <v>7</v>
      </c>
      <c r="D12" s="42" t="s">
        <v>40</v>
      </c>
      <c r="E12" s="43">
        <f t="shared" si="5"/>
        <v>448.8</v>
      </c>
      <c r="F12" s="44">
        <v>448.8</v>
      </c>
      <c r="G12" s="44">
        <v>0</v>
      </c>
      <c r="H12" s="44">
        <f t="shared" si="1"/>
        <v>0</v>
      </c>
      <c r="I12" s="44">
        <v>0</v>
      </c>
      <c r="J12" s="44">
        <v>0</v>
      </c>
      <c r="K12" s="44">
        <f t="shared" si="2"/>
        <v>0</v>
      </c>
      <c r="L12" s="72">
        <v>0</v>
      </c>
      <c r="M12" s="44">
        <v>0</v>
      </c>
      <c r="N12" s="44">
        <f t="shared" si="8"/>
        <v>0</v>
      </c>
      <c r="O12" s="44">
        <f t="shared" si="9"/>
        <v>0</v>
      </c>
      <c r="P12" s="44">
        <v>0</v>
      </c>
      <c r="Q12" s="44">
        <v>0</v>
      </c>
      <c r="R12" s="44">
        <v>0</v>
      </c>
      <c r="S12" s="45"/>
    </row>
    <row r="13" spans="1:19" s="46" customFormat="1" ht="39.75" customHeight="1" x14ac:dyDescent="0.25">
      <c r="A13" s="40" t="s">
        <v>51</v>
      </c>
      <c r="B13" s="41" t="s">
        <v>52</v>
      </c>
      <c r="C13" s="42" t="s">
        <v>7</v>
      </c>
      <c r="D13" s="42" t="s">
        <v>40</v>
      </c>
      <c r="E13" s="43">
        <f t="shared" si="5"/>
        <v>579.79999999999995</v>
      </c>
      <c r="F13" s="44">
        <v>579.79999999999995</v>
      </c>
      <c r="G13" s="44">
        <v>0</v>
      </c>
      <c r="H13" s="44">
        <f t="shared" si="1"/>
        <v>0</v>
      </c>
      <c r="I13" s="44">
        <v>0</v>
      </c>
      <c r="J13" s="44">
        <v>0</v>
      </c>
      <c r="K13" s="44">
        <f t="shared" si="2"/>
        <v>0</v>
      </c>
      <c r="L13" s="72">
        <v>0</v>
      </c>
      <c r="M13" s="44">
        <v>0</v>
      </c>
      <c r="N13" s="44">
        <f t="shared" si="8"/>
        <v>0</v>
      </c>
      <c r="O13" s="44">
        <f t="shared" si="9"/>
        <v>0</v>
      </c>
      <c r="P13" s="44">
        <v>0</v>
      </c>
      <c r="Q13" s="44">
        <v>0</v>
      </c>
      <c r="R13" s="44">
        <v>0</v>
      </c>
      <c r="S13" s="45"/>
    </row>
    <row r="14" spans="1:19" s="46" customFormat="1" ht="51" customHeight="1" x14ac:dyDescent="0.25">
      <c r="A14" s="40" t="s">
        <v>53</v>
      </c>
      <c r="B14" s="41" t="s">
        <v>54</v>
      </c>
      <c r="C14" s="42" t="s">
        <v>7</v>
      </c>
      <c r="D14" s="42" t="s">
        <v>40</v>
      </c>
      <c r="E14" s="43">
        <f t="shared" si="5"/>
        <v>435.4</v>
      </c>
      <c r="F14" s="44">
        <v>435.4</v>
      </c>
      <c r="G14" s="44">
        <v>0</v>
      </c>
      <c r="H14" s="44">
        <f t="shared" si="1"/>
        <v>97.5</v>
      </c>
      <c r="I14" s="44">
        <v>97.5</v>
      </c>
      <c r="J14" s="44">
        <v>0</v>
      </c>
      <c r="K14" s="44">
        <f t="shared" si="2"/>
        <v>97.47</v>
      </c>
      <c r="L14" s="72">
        <f>68.07+29.4</f>
        <v>97.47</v>
      </c>
      <c r="M14" s="44">
        <v>0</v>
      </c>
      <c r="N14" s="44">
        <f t="shared" si="8"/>
        <v>97.47</v>
      </c>
      <c r="O14" s="44">
        <f t="shared" si="9"/>
        <v>97.47</v>
      </c>
      <c r="P14" s="44">
        <v>0</v>
      </c>
      <c r="Q14" s="22">
        <f t="shared" si="10"/>
        <v>0.99969230769230766</v>
      </c>
      <c r="R14" s="22">
        <f t="shared" si="11"/>
        <v>0.99969230769230766</v>
      </c>
      <c r="S14" s="45"/>
    </row>
    <row r="15" spans="1:19" s="46" customFormat="1" ht="35.25" customHeight="1" x14ac:dyDescent="0.25">
      <c r="A15" s="40" t="s">
        <v>55</v>
      </c>
      <c r="B15" s="41" t="s">
        <v>56</v>
      </c>
      <c r="C15" s="42" t="s">
        <v>7</v>
      </c>
      <c r="D15" s="42" t="s">
        <v>40</v>
      </c>
      <c r="E15" s="43">
        <f t="shared" si="5"/>
        <v>373.8</v>
      </c>
      <c r="F15" s="44">
        <v>373.8</v>
      </c>
      <c r="G15" s="44">
        <v>0</v>
      </c>
      <c r="H15" s="44">
        <f t="shared" si="1"/>
        <v>346.6</v>
      </c>
      <c r="I15" s="44">
        <v>346.6</v>
      </c>
      <c r="J15" s="44">
        <v>0</v>
      </c>
      <c r="K15" s="44">
        <f t="shared" si="2"/>
        <v>346.5</v>
      </c>
      <c r="L15" s="72">
        <f>172.7+173.8</f>
        <v>346.5</v>
      </c>
      <c r="M15" s="44">
        <v>0</v>
      </c>
      <c r="N15" s="44">
        <f t="shared" si="8"/>
        <v>346.5</v>
      </c>
      <c r="O15" s="44">
        <f t="shared" si="9"/>
        <v>346.5</v>
      </c>
      <c r="P15" s="44">
        <v>0</v>
      </c>
      <c r="Q15" s="22">
        <f t="shared" si="10"/>
        <v>0.99971148297749557</v>
      </c>
      <c r="R15" s="22">
        <f t="shared" si="11"/>
        <v>0.99971148297749557</v>
      </c>
      <c r="S15" s="45"/>
    </row>
    <row r="16" spans="1:19" s="46" customFormat="1" ht="34.5" customHeight="1" x14ac:dyDescent="0.25">
      <c r="A16" s="40" t="s">
        <v>57</v>
      </c>
      <c r="B16" s="41" t="s">
        <v>58</v>
      </c>
      <c r="C16" s="42" t="s">
        <v>7</v>
      </c>
      <c r="D16" s="42" t="s">
        <v>40</v>
      </c>
      <c r="E16" s="43">
        <f t="shared" si="5"/>
        <v>704.7</v>
      </c>
      <c r="F16" s="44">
        <v>704.7</v>
      </c>
      <c r="G16" s="44">
        <v>0</v>
      </c>
      <c r="H16" s="44">
        <f t="shared" si="1"/>
        <v>704.7</v>
      </c>
      <c r="I16" s="44">
        <v>704.7</v>
      </c>
      <c r="J16" s="44">
        <v>0</v>
      </c>
      <c r="K16" s="44">
        <f t="shared" si="2"/>
        <v>452.61</v>
      </c>
      <c r="L16" s="72">
        <f>373.2+79.41</f>
        <v>452.61</v>
      </c>
      <c r="M16" s="44">
        <v>0</v>
      </c>
      <c r="N16" s="44">
        <f t="shared" si="8"/>
        <v>452.61</v>
      </c>
      <c r="O16" s="44">
        <f t="shared" si="9"/>
        <v>452.61</v>
      </c>
      <c r="P16" s="44">
        <v>0</v>
      </c>
      <c r="Q16" s="22">
        <f t="shared" si="10"/>
        <v>0.64227330779054914</v>
      </c>
      <c r="R16" s="22">
        <f t="shared" si="11"/>
        <v>0.64227330779054914</v>
      </c>
      <c r="S16" s="45"/>
    </row>
    <row r="17" spans="1:19" s="46" customFormat="1" ht="36.75" customHeight="1" x14ac:dyDescent="0.25">
      <c r="A17" s="40" t="s">
        <v>59</v>
      </c>
      <c r="B17" s="41" t="s">
        <v>60</v>
      </c>
      <c r="C17" s="42" t="s">
        <v>7</v>
      </c>
      <c r="D17" s="42" t="s">
        <v>40</v>
      </c>
      <c r="E17" s="43">
        <f t="shared" si="5"/>
        <v>131.19999999999999</v>
      </c>
      <c r="F17" s="44">
        <v>131.19999999999999</v>
      </c>
      <c r="G17" s="44">
        <v>0</v>
      </c>
      <c r="H17" s="44">
        <f t="shared" si="1"/>
        <v>0</v>
      </c>
      <c r="I17" s="44">
        <v>0</v>
      </c>
      <c r="J17" s="44">
        <v>0</v>
      </c>
      <c r="K17" s="44">
        <f t="shared" si="2"/>
        <v>0</v>
      </c>
      <c r="L17" s="72">
        <v>0</v>
      </c>
      <c r="M17" s="44">
        <v>0</v>
      </c>
      <c r="N17" s="44">
        <f t="shared" si="8"/>
        <v>0</v>
      </c>
      <c r="O17" s="44">
        <f t="shared" si="9"/>
        <v>0</v>
      </c>
      <c r="P17" s="44">
        <v>0</v>
      </c>
      <c r="Q17" s="44">
        <v>0</v>
      </c>
      <c r="R17" s="44">
        <v>0</v>
      </c>
      <c r="S17" s="45"/>
    </row>
    <row r="18" spans="1:19" s="46" customFormat="1" ht="60.6" customHeight="1" x14ac:dyDescent="0.25">
      <c r="A18" s="40" t="s">
        <v>61</v>
      </c>
      <c r="B18" s="41" t="s">
        <v>62</v>
      </c>
      <c r="C18" s="42" t="s">
        <v>7</v>
      </c>
      <c r="D18" s="42" t="s">
        <v>40</v>
      </c>
      <c r="E18" s="43">
        <f t="shared" si="5"/>
        <v>310.10000000000002</v>
      </c>
      <c r="F18" s="44">
        <v>310.10000000000002</v>
      </c>
      <c r="G18" s="44">
        <v>0</v>
      </c>
      <c r="H18" s="44">
        <f t="shared" si="1"/>
        <v>0</v>
      </c>
      <c r="I18" s="44">
        <v>0</v>
      </c>
      <c r="J18" s="44">
        <v>0</v>
      </c>
      <c r="K18" s="44"/>
      <c r="L18" s="72"/>
      <c r="M18" s="44">
        <v>0</v>
      </c>
      <c r="N18" s="44">
        <f t="shared" si="8"/>
        <v>0</v>
      </c>
      <c r="O18" s="44">
        <f t="shared" si="9"/>
        <v>0</v>
      </c>
      <c r="P18" s="44">
        <v>0</v>
      </c>
      <c r="Q18" s="44">
        <v>0</v>
      </c>
      <c r="R18" s="44">
        <v>0</v>
      </c>
      <c r="S18" s="45"/>
    </row>
    <row r="19" spans="1:19" s="46" customFormat="1" ht="59.25" customHeight="1" x14ac:dyDescent="0.25">
      <c r="A19" s="40" t="s">
        <v>63</v>
      </c>
      <c r="B19" s="41" t="s">
        <v>64</v>
      </c>
      <c r="C19" s="42" t="s">
        <v>7</v>
      </c>
      <c r="D19" s="42" t="s">
        <v>40</v>
      </c>
      <c r="E19" s="43">
        <f t="shared" si="5"/>
        <v>983.8</v>
      </c>
      <c r="F19" s="44">
        <v>983.8</v>
      </c>
      <c r="G19" s="44">
        <v>0</v>
      </c>
      <c r="H19" s="44">
        <f t="shared" ref="H19:H28" si="12">I19+J19</f>
        <v>820.3</v>
      </c>
      <c r="I19" s="44">
        <v>820.3</v>
      </c>
      <c r="J19" s="44">
        <v>0</v>
      </c>
      <c r="K19" s="44">
        <f t="shared" ref="K19:K24" si="13">L19+M19</f>
        <v>820.22799999999995</v>
      </c>
      <c r="L19" s="72">
        <v>820.22799999999995</v>
      </c>
      <c r="M19" s="44">
        <v>0</v>
      </c>
      <c r="N19" s="44">
        <f t="shared" si="8"/>
        <v>820.22799999999995</v>
      </c>
      <c r="O19" s="44">
        <f t="shared" si="9"/>
        <v>820.22799999999995</v>
      </c>
      <c r="P19" s="44">
        <v>0</v>
      </c>
      <c r="Q19" s="22">
        <f t="shared" si="10"/>
        <v>0.9999122272339388</v>
      </c>
      <c r="R19" s="22">
        <f t="shared" si="11"/>
        <v>0.9999122272339388</v>
      </c>
      <c r="S19" s="45"/>
    </row>
    <row r="20" spans="1:19" s="46" customFormat="1" ht="60" customHeight="1" x14ac:dyDescent="0.25">
      <c r="A20" s="40" t="s">
        <v>65</v>
      </c>
      <c r="B20" s="41" t="s">
        <v>66</v>
      </c>
      <c r="C20" s="42" t="s">
        <v>7</v>
      </c>
      <c r="D20" s="42" t="s">
        <v>40</v>
      </c>
      <c r="E20" s="43">
        <f t="shared" si="5"/>
        <v>815.1</v>
      </c>
      <c r="F20" s="44">
        <v>815.1</v>
      </c>
      <c r="G20" s="44">
        <v>0</v>
      </c>
      <c r="H20" s="44">
        <f t="shared" si="12"/>
        <v>815.1</v>
      </c>
      <c r="I20" s="44">
        <v>815.1</v>
      </c>
      <c r="J20" s="44">
        <v>0</v>
      </c>
      <c r="K20" s="44">
        <f t="shared" si="13"/>
        <v>815.1</v>
      </c>
      <c r="L20" s="72">
        <v>815.1</v>
      </c>
      <c r="M20" s="44">
        <v>0</v>
      </c>
      <c r="N20" s="44">
        <f t="shared" si="8"/>
        <v>815.1</v>
      </c>
      <c r="O20" s="44">
        <f t="shared" si="9"/>
        <v>815.1</v>
      </c>
      <c r="P20" s="44">
        <v>0</v>
      </c>
      <c r="Q20" s="22">
        <f t="shared" si="10"/>
        <v>1</v>
      </c>
      <c r="R20" s="22">
        <f t="shared" si="11"/>
        <v>1</v>
      </c>
      <c r="S20" s="45"/>
    </row>
    <row r="21" spans="1:19" s="46" customFormat="1" ht="45.75" customHeight="1" x14ac:dyDescent="0.25">
      <c r="A21" s="40" t="s">
        <v>67</v>
      </c>
      <c r="B21" s="41" t="s">
        <v>68</v>
      </c>
      <c r="C21" s="42" t="s">
        <v>7</v>
      </c>
      <c r="D21" s="42" t="s">
        <v>40</v>
      </c>
      <c r="E21" s="43">
        <f t="shared" si="5"/>
        <v>382.6</v>
      </c>
      <c r="F21" s="44">
        <v>382.6</v>
      </c>
      <c r="G21" s="44">
        <v>0</v>
      </c>
      <c r="H21" s="44">
        <f t="shared" si="12"/>
        <v>382.6</v>
      </c>
      <c r="I21" s="44">
        <v>382.6</v>
      </c>
      <c r="J21" s="44">
        <v>0</v>
      </c>
      <c r="K21" s="44">
        <f t="shared" si="13"/>
        <v>382.6</v>
      </c>
      <c r="L21" s="72">
        <v>382.6</v>
      </c>
      <c r="M21" s="44">
        <v>0</v>
      </c>
      <c r="N21" s="44">
        <f t="shared" si="8"/>
        <v>382.6</v>
      </c>
      <c r="O21" s="44">
        <f t="shared" si="9"/>
        <v>382.6</v>
      </c>
      <c r="P21" s="44">
        <v>0</v>
      </c>
      <c r="Q21" s="22">
        <f t="shared" si="10"/>
        <v>1</v>
      </c>
      <c r="R21" s="22">
        <f t="shared" si="11"/>
        <v>1</v>
      </c>
      <c r="S21" s="45"/>
    </row>
    <row r="22" spans="1:19" s="46" customFormat="1" ht="38.25" customHeight="1" x14ac:dyDescent="0.25">
      <c r="A22" s="40" t="s">
        <v>69</v>
      </c>
      <c r="B22" s="41" t="s">
        <v>70</v>
      </c>
      <c r="C22" s="42" t="s">
        <v>7</v>
      </c>
      <c r="D22" s="42" t="s">
        <v>40</v>
      </c>
      <c r="E22" s="43">
        <f t="shared" si="5"/>
        <v>448.8</v>
      </c>
      <c r="F22" s="44">
        <v>448.8</v>
      </c>
      <c r="G22" s="44">
        <v>0</v>
      </c>
      <c r="H22" s="44">
        <f t="shared" si="12"/>
        <v>0</v>
      </c>
      <c r="I22" s="44">
        <v>0</v>
      </c>
      <c r="J22" s="44">
        <v>0</v>
      </c>
      <c r="K22" s="44">
        <f t="shared" si="13"/>
        <v>0</v>
      </c>
      <c r="L22" s="72">
        <v>0</v>
      </c>
      <c r="M22" s="44">
        <v>0</v>
      </c>
      <c r="N22" s="44">
        <f t="shared" si="8"/>
        <v>0</v>
      </c>
      <c r="O22" s="44">
        <f t="shared" si="9"/>
        <v>0</v>
      </c>
      <c r="P22" s="44">
        <v>0</v>
      </c>
      <c r="Q22" s="44">
        <v>0</v>
      </c>
      <c r="R22" s="44">
        <v>0</v>
      </c>
      <c r="S22" s="45"/>
    </row>
    <row r="23" spans="1:19" s="46" customFormat="1" ht="39.75" customHeight="1" x14ac:dyDescent="0.25">
      <c r="A23" s="40" t="s">
        <v>71</v>
      </c>
      <c r="B23" s="41" t="s">
        <v>72</v>
      </c>
      <c r="C23" s="42" t="s">
        <v>7</v>
      </c>
      <c r="D23" s="42" t="s">
        <v>40</v>
      </c>
      <c r="E23" s="43">
        <f t="shared" si="5"/>
        <v>478.7</v>
      </c>
      <c r="F23" s="44">
        <v>478.7</v>
      </c>
      <c r="G23" s="44">
        <v>0</v>
      </c>
      <c r="H23" s="44">
        <f t="shared" si="12"/>
        <v>192.7</v>
      </c>
      <c r="I23" s="44">
        <v>192.7</v>
      </c>
      <c r="J23" s="44">
        <v>0</v>
      </c>
      <c r="K23" s="44">
        <f t="shared" si="13"/>
        <v>192.6</v>
      </c>
      <c r="L23" s="72">
        <v>192.6</v>
      </c>
      <c r="M23" s="44">
        <v>0</v>
      </c>
      <c r="N23" s="44">
        <f t="shared" si="8"/>
        <v>192.6</v>
      </c>
      <c r="O23" s="44">
        <f t="shared" si="9"/>
        <v>192.6</v>
      </c>
      <c r="P23" s="44">
        <v>0</v>
      </c>
      <c r="Q23" s="22">
        <f t="shared" si="10"/>
        <v>0.99948105864037362</v>
      </c>
      <c r="R23" s="22">
        <f t="shared" si="11"/>
        <v>0.99948105864037362</v>
      </c>
      <c r="S23" s="45"/>
    </row>
    <row r="24" spans="1:19" s="46" customFormat="1" ht="35.25" customHeight="1" x14ac:dyDescent="0.25">
      <c r="A24" s="40" t="s">
        <v>73</v>
      </c>
      <c r="B24" s="41" t="s">
        <v>74</v>
      </c>
      <c r="C24" s="42" t="s">
        <v>7</v>
      </c>
      <c r="D24" s="42" t="s">
        <v>40</v>
      </c>
      <c r="E24" s="43">
        <f t="shared" si="5"/>
        <v>352.2</v>
      </c>
      <c r="F24" s="44">
        <v>352.2</v>
      </c>
      <c r="G24" s="44">
        <v>0</v>
      </c>
      <c r="H24" s="44">
        <f t="shared" si="12"/>
        <v>352.2</v>
      </c>
      <c r="I24" s="44">
        <v>352.2</v>
      </c>
      <c r="J24" s="44">
        <v>0</v>
      </c>
      <c r="K24" s="44">
        <f t="shared" si="13"/>
        <v>352.12</v>
      </c>
      <c r="L24" s="72">
        <v>352.12</v>
      </c>
      <c r="M24" s="44">
        <v>0</v>
      </c>
      <c r="N24" s="44">
        <f t="shared" si="8"/>
        <v>352.12</v>
      </c>
      <c r="O24" s="44">
        <f t="shared" si="9"/>
        <v>352.12</v>
      </c>
      <c r="P24" s="44">
        <v>0</v>
      </c>
      <c r="Q24" s="22">
        <f t="shared" si="10"/>
        <v>0.99977285633162982</v>
      </c>
      <c r="R24" s="22">
        <f t="shared" si="11"/>
        <v>0.99977285633162982</v>
      </c>
      <c r="S24" s="45"/>
    </row>
    <row r="25" spans="1:19" s="46" customFormat="1" ht="33.75" customHeight="1" x14ac:dyDescent="0.25">
      <c r="A25" s="40" t="s">
        <v>75</v>
      </c>
      <c r="B25" s="41" t="s">
        <v>76</v>
      </c>
      <c r="C25" s="42" t="s">
        <v>7</v>
      </c>
      <c r="D25" s="42" t="s">
        <v>40</v>
      </c>
      <c r="E25" s="43">
        <f t="shared" si="5"/>
        <v>1178.4000000000001</v>
      </c>
      <c r="F25" s="44">
        <v>1178.4000000000001</v>
      </c>
      <c r="G25" s="44">
        <v>0</v>
      </c>
      <c r="H25" s="44">
        <f t="shared" si="12"/>
        <v>0</v>
      </c>
      <c r="I25" s="44">
        <v>0</v>
      </c>
      <c r="J25" s="44">
        <v>0</v>
      </c>
      <c r="K25" s="44">
        <f t="shared" ref="K25" si="14">L25+M25</f>
        <v>0</v>
      </c>
      <c r="L25" s="44">
        <v>0</v>
      </c>
      <c r="M25" s="44">
        <v>0</v>
      </c>
      <c r="N25" s="44">
        <f t="shared" si="8"/>
        <v>0</v>
      </c>
      <c r="O25" s="44">
        <f t="shared" si="9"/>
        <v>0</v>
      </c>
      <c r="P25" s="44">
        <v>0</v>
      </c>
      <c r="Q25" s="44">
        <v>0</v>
      </c>
      <c r="R25" s="44">
        <v>0</v>
      </c>
      <c r="S25" s="45"/>
    </row>
    <row r="26" spans="1:19" s="74" customFormat="1" ht="89.25" customHeight="1" x14ac:dyDescent="0.25">
      <c r="A26" s="68" t="s">
        <v>77</v>
      </c>
      <c r="B26" s="69" t="s">
        <v>78</v>
      </c>
      <c r="C26" s="70" t="s">
        <v>7</v>
      </c>
      <c r="D26" s="70" t="s">
        <v>7</v>
      </c>
      <c r="E26" s="71">
        <f t="shared" si="5"/>
        <v>401.6</v>
      </c>
      <c r="F26" s="72">
        <v>401.6</v>
      </c>
      <c r="G26" s="72">
        <v>0</v>
      </c>
      <c r="H26" s="72">
        <f t="shared" si="12"/>
        <v>71.400000000000006</v>
      </c>
      <c r="I26" s="72">
        <v>71.400000000000006</v>
      </c>
      <c r="J26" s="72">
        <v>0</v>
      </c>
      <c r="K26" s="72">
        <f>L26</f>
        <v>71.34</v>
      </c>
      <c r="L26" s="72">
        <v>71.34</v>
      </c>
      <c r="M26" s="72">
        <v>0</v>
      </c>
      <c r="N26" s="72">
        <f t="shared" si="8"/>
        <v>0</v>
      </c>
      <c r="O26" s="72"/>
      <c r="P26" s="72">
        <v>0</v>
      </c>
      <c r="Q26" s="22">
        <f t="shared" ref="Q26" si="15">K26/H26</f>
        <v>0.99915966386554622</v>
      </c>
      <c r="R26" s="22">
        <f>N26/H26</f>
        <v>0</v>
      </c>
      <c r="S26" s="73"/>
    </row>
    <row r="27" spans="1:19" s="46" customFormat="1" ht="42" customHeight="1" x14ac:dyDescent="0.25">
      <c r="A27" s="40" t="s">
        <v>79</v>
      </c>
      <c r="B27" s="41" t="s">
        <v>80</v>
      </c>
      <c r="C27" s="42" t="s">
        <v>7</v>
      </c>
      <c r="D27" s="42" t="s">
        <v>7</v>
      </c>
      <c r="E27" s="43">
        <f t="shared" si="5"/>
        <v>4.3</v>
      </c>
      <c r="F27" s="44">
        <v>4.3</v>
      </c>
      <c r="G27" s="44">
        <v>0</v>
      </c>
      <c r="H27" s="44">
        <f t="shared" si="12"/>
        <v>0</v>
      </c>
      <c r="I27" s="44">
        <v>0</v>
      </c>
      <c r="J27" s="44">
        <v>0</v>
      </c>
      <c r="K27" s="44">
        <f>L27</f>
        <v>0</v>
      </c>
      <c r="L27" s="44">
        <v>0</v>
      </c>
      <c r="M27" s="44">
        <v>0</v>
      </c>
      <c r="N27" s="44">
        <f t="shared" si="8"/>
        <v>0</v>
      </c>
      <c r="O27" s="44">
        <f t="shared" si="9"/>
        <v>0</v>
      </c>
      <c r="P27" s="44">
        <v>0</v>
      </c>
      <c r="Q27" s="44">
        <v>0</v>
      </c>
      <c r="R27" s="44">
        <v>0</v>
      </c>
      <c r="S27" s="45"/>
    </row>
    <row r="28" spans="1:19" s="46" customFormat="1" ht="88.5" customHeight="1" x14ac:dyDescent="0.25">
      <c r="A28" s="40" t="s">
        <v>81</v>
      </c>
      <c r="B28" s="51" t="s">
        <v>82</v>
      </c>
      <c r="C28" s="42" t="s">
        <v>7</v>
      </c>
      <c r="D28" s="42" t="s">
        <v>7</v>
      </c>
      <c r="E28" s="43">
        <f t="shared" si="5"/>
        <v>714.1</v>
      </c>
      <c r="F28" s="44">
        <v>714.1</v>
      </c>
      <c r="G28" s="44">
        <v>0</v>
      </c>
      <c r="H28" s="44">
        <f t="shared" si="12"/>
        <v>0</v>
      </c>
      <c r="I28" s="44">
        <v>0</v>
      </c>
      <c r="J28" s="44">
        <v>0</v>
      </c>
      <c r="K28" s="44">
        <f>L28</f>
        <v>0</v>
      </c>
      <c r="L28" s="44">
        <v>0</v>
      </c>
      <c r="M28" s="44">
        <v>0</v>
      </c>
      <c r="N28" s="44">
        <f t="shared" si="8"/>
        <v>0</v>
      </c>
      <c r="O28" s="44">
        <f t="shared" si="9"/>
        <v>0</v>
      </c>
      <c r="P28" s="44">
        <v>0</v>
      </c>
      <c r="Q28" s="44">
        <v>0</v>
      </c>
      <c r="R28" s="44">
        <v>0</v>
      </c>
      <c r="S28" s="45"/>
    </row>
    <row r="29" spans="1:19" s="46" customFormat="1" ht="36" customHeight="1" x14ac:dyDescent="0.25">
      <c r="A29" s="48">
        <v>2</v>
      </c>
      <c r="B29" s="86" t="s">
        <v>85</v>
      </c>
      <c r="C29" s="86"/>
      <c r="D29" s="86"/>
      <c r="E29" s="43">
        <f>F29</f>
        <v>900</v>
      </c>
      <c r="F29" s="23">
        <f>F30</f>
        <v>900</v>
      </c>
      <c r="G29" s="23">
        <f t="shared" ref="G29:P29" si="16">G30</f>
        <v>0</v>
      </c>
      <c r="H29" s="23">
        <f t="shared" si="16"/>
        <v>0</v>
      </c>
      <c r="I29" s="23">
        <f t="shared" si="16"/>
        <v>0</v>
      </c>
      <c r="J29" s="23">
        <f t="shared" si="16"/>
        <v>0</v>
      </c>
      <c r="K29" s="23">
        <f t="shared" si="16"/>
        <v>0</v>
      </c>
      <c r="L29" s="23">
        <f t="shared" si="16"/>
        <v>0</v>
      </c>
      <c r="M29" s="23">
        <f t="shared" si="16"/>
        <v>0</v>
      </c>
      <c r="N29" s="23">
        <f t="shared" si="16"/>
        <v>0</v>
      </c>
      <c r="O29" s="23">
        <f t="shared" si="16"/>
        <v>0</v>
      </c>
      <c r="P29" s="23">
        <f t="shared" si="16"/>
        <v>0</v>
      </c>
      <c r="Q29" s="44">
        <v>0</v>
      </c>
      <c r="R29" s="44">
        <v>0</v>
      </c>
      <c r="S29" s="45"/>
    </row>
    <row r="30" spans="1:19" s="46" customFormat="1" ht="58.5" customHeight="1" x14ac:dyDescent="0.25">
      <c r="A30" s="40" t="s">
        <v>83</v>
      </c>
      <c r="B30" s="52" t="s">
        <v>84</v>
      </c>
      <c r="C30" s="41" t="s">
        <v>7</v>
      </c>
      <c r="D30" s="41" t="s">
        <v>7</v>
      </c>
      <c r="E30" s="43">
        <f t="shared" si="5"/>
        <v>900</v>
      </c>
      <c r="F30" s="24">
        <v>900</v>
      </c>
      <c r="G30" s="44">
        <v>0</v>
      </c>
      <c r="H30" s="44">
        <f>401600-401600</f>
        <v>0</v>
      </c>
      <c r="I30" s="44">
        <f t="shared" ref="I30" si="17">H30</f>
        <v>0</v>
      </c>
      <c r="J30" s="44">
        <v>0</v>
      </c>
      <c r="K30" s="44">
        <f>401600-401600</f>
        <v>0</v>
      </c>
      <c r="L30" s="44">
        <f t="shared" ref="L30" si="18">K30</f>
        <v>0</v>
      </c>
      <c r="M30" s="44">
        <v>0</v>
      </c>
      <c r="N30" s="44">
        <f>401600-401600</f>
        <v>0</v>
      </c>
      <c r="O30" s="44">
        <f t="shared" ref="O30" si="19">N30</f>
        <v>0</v>
      </c>
      <c r="P30" s="44">
        <v>0</v>
      </c>
      <c r="Q30" s="44">
        <v>0</v>
      </c>
      <c r="R30" s="44">
        <v>0</v>
      </c>
      <c r="S30" s="45"/>
    </row>
    <row r="31" spans="1:19" ht="22.5" customHeight="1" x14ac:dyDescent="0.25">
      <c r="A31" s="53"/>
      <c r="B31" s="87" t="s">
        <v>27</v>
      </c>
      <c r="C31" s="87"/>
      <c r="D31" s="87"/>
      <c r="E31" s="43">
        <f t="shared" si="5"/>
        <v>12611.100000000002</v>
      </c>
      <c r="F31" s="43">
        <f>F6+F29</f>
        <v>12611.100000000002</v>
      </c>
      <c r="G31" s="43">
        <f>G6+G29</f>
        <v>0</v>
      </c>
      <c r="H31" s="43">
        <f t="shared" ref="H31:P31" si="20">H6+H29</f>
        <v>6114.5</v>
      </c>
      <c r="I31" s="43">
        <f>I6+I29</f>
        <v>6114.5</v>
      </c>
      <c r="J31" s="43">
        <f t="shared" si="20"/>
        <v>0</v>
      </c>
      <c r="K31" s="43">
        <f t="shared" si="20"/>
        <v>5861.7730000000001</v>
      </c>
      <c r="L31" s="43">
        <f>L6+L29</f>
        <v>5861.7730000000001</v>
      </c>
      <c r="M31" s="43">
        <f t="shared" si="20"/>
        <v>0</v>
      </c>
      <c r="N31" s="43">
        <f t="shared" si="20"/>
        <v>5790.433</v>
      </c>
      <c r="O31" s="43">
        <f t="shared" si="20"/>
        <v>5790.433</v>
      </c>
      <c r="P31" s="43">
        <f t="shared" si="20"/>
        <v>0</v>
      </c>
      <c r="Q31" s="25">
        <f>K31/H31</f>
        <v>0.95866759342546404</v>
      </c>
      <c r="R31" s="25">
        <f>N31/I31</f>
        <v>0.94700024531850524</v>
      </c>
      <c r="S31" s="45"/>
    </row>
    <row r="34" spans="8:11" x14ac:dyDescent="0.25">
      <c r="K34" s="59"/>
    </row>
    <row r="37" spans="8:11" x14ac:dyDescent="0.25">
      <c r="H37" s="59"/>
    </row>
  </sheetData>
  <mergeCells count="15">
    <mergeCell ref="B29:D29"/>
    <mergeCell ref="B6:D6"/>
    <mergeCell ref="B31:D31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8"/>
  <sheetViews>
    <sheetView tabSelected="1" view="pageBreakPreview" zoomScale="90" zoomScaleNormal="100" zoomScaleSheetLayoutView="90" workbookViewId="0">
      <selection activeCell="T57" sqref="T57"/>
    </sheetView>
  </sheetViews>
  <sheetFormatPr defaultRowHeight="15.75" x14ac:dyDescent="0.25"/>
  <cols>
    <col min="1" max="1" width="6.5703125" style="1" customWidth="1"/>
    <col min="2" max="2" width="35.28515625" style="35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21" style="32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95" t="str">
        <f>'МП Развитие культуры'!A1:R1</f>
        <v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24" customHeight="1" x14ac:dyDescent="0.25">
      <c r="A2" s="95" t="s">
        <v>160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24" customHeight="1" x14ac:dyDescent="0.25">
      <c r="A3" s="96" t="s">
        <v>8</v>
      </c>
      <c r="B3" s="97" t="s">
        <v>9</v>
      </c>
      <c r="C3" s="92" t="s">
        <v>10</v>
      </c>
      <c r="D3" s="94"/>
      <c r="E3" s="96" t="s">
        <v>11</v>
      </c>
      <c r="F3" s="96" t="s">
        <v>12</v>
      </c>
      <c r="G3" s="96" t="s">
        <v>13</v>
      </c>
      <c r="H3" s="96" t="s">
        <v>14</v>
      </c>
      <c r="I3" s="98" t="s">
        <v>96</v>
      </c>
      <c r="J3" s="98" t="s">
        <v>15</v>
      </c>
      <c r="K3" s="96" t="s">
        <v>16</v>
      </c>
      <c r="L3" s="96"/>
      <c r="M3" s="96"/>
    </row>
    <row r="4" spans="1:13" ht="15" customHeight="1" x14ac:dyDescent="0.25">
      <c r="A4" s="96"/>
      <c r="B4" s="97"/>
      <c r="C4" s="98" t="s">
        <v>17</v>
      </c>
      <c r="D4" s="98" t="s">
        <v>18</v>
      </c>
      <c r="E4" s="96"/>
      <c r="F4" s="96"/>
      <c r="G4" s="96"/>
      <c r="H4" s="96"/>
      <c r="I4" s="99"/>
      <c r="J4" s="99"/>
      <c r="K4" s="96" t="s">
        <v>19</v>
      </c>
      <c r="L4" s="98" t="s">
        <v>20</v>
      </c>
      <c r="M4" s="96" t="s">
        <v>21</v>
      </c>
    </row>
    <row r="5" spans="1:13" ht="31.5" customHeight="1" x14ac:dyDescent="0.25">
      <c r="A5" s="96"/>
      <c r="B5" s="97"/>
      <c r="C5" s="100"/>
      <c r="D5" s="100"/>
      <c r="E5" s="96"/>
      <c r="F5" s="96"/>
      <c r="G5" s="96"/>
      <c r="H5" s="96"/>
      <c r="I5" s="100"/>
      <c r="J5" s="100"/>
      <c r="K5" s="96"/>
      <c r="L5" s="100"/>
      <c r="M5" s="96"/>
    </row>
    <row r="6" spans="1:13" s="58" customFormat="1" x14ac:dyDescent="0.25">
      <c r="A6" s="57">
        <v>1</v>
      </c>
      <c r="B6" s="57">
        <v>2</v>
      </c>
      <c r="C6" s="57">
        <f>B6+1</f>
        <v>3</v>
      </c>
      <c r="D6" s="57">
        <f t="shared" ref="D6:K6" si="0">C6+1</f>
        <v>4</v>
      </c>
      <c r="E6" s="57">
        <v>3</v>
      </c>
      <c r="F6" s="57">
        <f t="shared" si="0"/>
        <v>4</v>
      </c>
      <c r="G6" s="57">
        <f t="shared" si="0"/>
        <v>5</v>
      </c>
      <c r="H6" s="57">
        <f t="shared" si="0"/>
        <v>6</v>
      </c>
      <c r="I6" s="57">
        <f t="shared" si="0"/>
        <v>7</v>
      </c>
      <c r="J6" s="57">
        <f t="shared" si="0"/>
        <v>8</v>
      </c>
      <c r="K6" s="57">
        <f t="shared" si="0"/>
        <v>9</v>
      </c>
      <c r="L6" s="57">
        <v>10</v>
      </c>
      <c r="M6" s="57">
        <v>11</v>
      </c>
    </row>
    <row r="7" spans="1:13" ht="21.75" customHeight="1" x14ac:dyDescent="0.25">
      <c r="A7" s="26"/>
      <c r="B7" s="92" t="s">
        <v>92</v>
      </c>
      <c r="C7" s="93"/>
      <c r="D7" s="93"/>
      <c r="E7" s="93"/>
      <c r="F7" s="94"/>
      <c r="G7" s="9"/>
      <c r="H7" s="9"/>
      <c r="I7" s="9"/>
      <c r="J7" s="9"/>
      <c r="K7" s="9"/>
      <c r="L7" s="9"/>
      <c r="M7" s="9"/>
    </row>
    <row r="8" spans="1:13" s="7" customFormat="1" ht="46.5" customHeight="1" x14ac:dyDescent="0.25">
      <c r="A8" s="107">
        <v>1</v>
      </c>
      <c r="B8" s="104" t="s">
        <v>93</v>
      </c>
      <c r="C8" s="17"/>
      <c r="D8" s="17"/>
      <c r="E8" s="5" t="s">
        <v>159</v>
      </c>
      <c r="F8" s="5" t="s">
        <v>97</v>
      </c>
      <c r="G8" s="21" t="s">
        <v>40</v>
      </c>
      <c r="H8" s="20" t="s">
        <v>87</v>
      </c>
      <c r="I8" s="54">
        <f>(95000-52500)</f>
        <v>42500</v>
      </c>
      <c r="J8" s="54"/>
      <c r="K8" s="54">
        <f>M8</f>
        <v>42.5</v>
      </c>
      <c r="L8" s="54"/>
      <c r="M8" s="54">
        <f>(95000-52500)/1000</f>
        <v>42.5</v>
      </c>
    </row>
    <row r="9" spans="1:13" s="7" customFormat="1" ht="48" customHeight="1" x14ac:dyDescent="0.25">
      <c r="A9" s="108"/>
      <c r="B9" s="105"/>
      <c r="C9" s="17"/>
      <c r="D9" s="17"/>
      <c r="E9" s="5" t="s">
        <v>158</v>
      </c>
      <c r="F9" s="5" t="s">
        <v>88</v>
      </c>
      <c r="G9" s="21" t="s">
        <v>40</v>
      </c>
      <c r="H9" s="20" t="s">
        <v>87</v>
      </c>
      <c r="I9" s="54">
        <f>88.7*1000</f>
        <v>88700</v>
      </c>
      <c r="J9" s="54"/>
      <c r="K9" s="54">
        <f t="shared" ref="K9:K53" si="1">M9</f>
        <v>8.9</v>
      </c>
      <c r="L9" s="54"/>
      <c r="M9" s="54">
        <v>8.9</v>
      </c>
    </row>
    <row r="10" spans="1:13" s="7" customFormat="1" ht="48" customHeight="1" x14ac:dyDescent="0.25">
      <c r="A10" s="108"/>
      <c r="B10" s="105"/>
      <c r="C10" s="17"/>
      <c r="D10" s="17"/>
      <c r="E10" s="5" t="s">
        <v>157</v>
      </c>
      <c r="F10" s="5" t="s">
        <v>88</v>
      </c>
      <c r="G10" s="21" t="s">
        <v>40</v>
      </c>
      <c r="H10" s="20" t="s">
        <v>87</v>
      </c>
      <c r="I10" s="54">
        <f>33.2*1000</f>
        <v>33200</v>
      </c>
      <c r="J10" s="54"/>
      <c r="K10" s="54">
        <f t="shared" si="1"/>
        <v>33.1</v>
      </c>
      <c r="L10" s="54"/>
      <c r="M10" s="54">
        <v>33.1</v>
      </c>
    </row>
    <row r="11" spans="1:13" s="7" customFormat="1" ht="45.75" customHeight="1" x14ac:dyDescent="0.25">
      <c r="A11" s="108"/>
      <c r="B11" s="105"/>
      <c r="C11" s="17"/>
      <c r="D11" s="17"/>
      <c r="E11" s="5" t="s">
        <v>156</v>
      </c>
      <c r="F11" s="5" t="s">
        <v>98</v>
      </c>
      <c r="G11" s="21" t="s">
        <v>40</v>
      </c>
      <c r="H11" s="20" t="s">
        <v>87</v>
      </c>
      <c r="I11" s="54">
        <f>108.115*1000</f>
        <v>108115</v>
      </c>
      <c r="J11" s="54">
        <f>32434.5/1000</f>
        <v>32.4345</v>
      </c>
      <c r="K11" s="54">
        <f t="shared" si="1"/>
        <v>108.11499999999999</v>
      </c>
      <c r="L11" s="54">
        <f>J11</f>
        <v>32.4345</v>
      </c>
      <c r="M11" s="54">
        <f>(32434.5+75680.5)/1000</f>
        <v>108.11499999999999</v>
      </c>
    </row>
    <row r="12" spans="1:13" s="7" customFormat="1" ht="48.75" customHeight="1" x14ac:dyDescent="0.25">
      <c r="A12" s="108"/>
      <c r="B12" s="105"/>
      <c r="C12" s="19"/>
      <c r="D12" s="19"/>
      <c r="E12" s="5" t="s">
        <v>177</v>
      </c>
      <c r="F12" s="5" t="s">
        <v>89</v>
      </c>
      <c r="G12" s="21" t="s">
        <v>40</v>
      </c>
      <c r="H12" s="20" t="s">
        <v>87</v>
      </c>
      <c r="I12" s="54">
        <f>629*1000</f>
        <v>629000</v>
      </c>
      <c r="J12" s="54"/>
      <c r="K12" s="54">
        <f t="shared" si="1"/>
        <v>38</v>
      </c>
      <c r="L12" s="54"/>
      <c r="M12" s="54">
        <f>(20000+18000)/1000</f>
        <v>38</v>
      </c>
    </row>
    <row r="13" spans="1:13" s="7" customFormat="1" ht="49.5" customHeight="1" x14ac:dyDescent="0.25">
      <c r="A13" s="108"/>
      <c r="B13" s="105"/>
      <c r="C13" s="19"/>
      <c r="D13" s="19"/>
      <c r="E13" s="5" t="s">
        <v>155</v>
      </c>
      <c r="F13" s="5" t="s">
        <v>90</v>
      </c>
      <c r="G13" s="21" t="s">
        <v>40</v>
      </c>
      <c r="H13" s="20" t="s">
        <v>87</v>
      </c>
      <c r="I13" s="54">
        <f>(63875.4+27374)</f>
        <v>91249.4</v>
      </c>
      <c r="J13" s="54">
        <f>27374/1000</f>
        <v>27.373999999999999</v>
      </c>
      <c r="K13" s="54">
        <f t="shared" si="1"/>
        <v>91.275399999999991</v>
      </c>
      <c r="L13" s="54">
        <f>J13</f>
        <v>27.373999999999999</v>
      </c>
      <c r="M13" s="54">
        <f>27.4+63.8754</f>
        <v>91.275399999999991</v>
      </c>
    </row>
    <row r="14" spans="1:13" s="7" customFormat="1" ht="49.5" customHeight="1" x14ac:dyDescent="0.25">
      <c r="A14" s="108"/>
      <c r="B14" s="105"/>
      <c r="C14" s="19"/>
      <c r="D14" s="19"/>
      <c r="E14" s="5" t="s">
        <v>154</v>
      </c>
      <c r="F14" s="5" t="s">
        <v>99</v>
      </c>
      <c r="G14" s="21" t="s">
        <v>40</v>
      </c>
      <c r="H14" s="20" t="s">
        <v>87</v>
      </c>
      <c r="I14" s="54">
        <f>(31200+7200)</f>
        <v>38400</v>
      </c>
      <c r="J14" s="54"/>
      <c r="K14" s="54">
        <f t="shared" si="1"/>
        <v>38.4</v>
      </c>
      <c r="L14" s="54"/>
      <c r="M14" s="54">
        <f>(31200+7200)/1000</f>
        <v>38.4</v>
      </c>
    </row>
    <row r="15" spans="1:13" s="7" customFormat="1" ht="48.75" customHeight="1" x14ac:dyDescent="0.25">
      <c r="A15" s="108"/>
      <c r="B15" s="105"/>
      <c r="C15" s="19"/>
      <c r="D15" s="19"/>
      <c r="E15" s="5" t="s">
        <v>153</v>
      </c>
      <c r="F15" s="5" t="s">
        <v>100</v>
      </c>
      <c r="G15" s="21" t="s">
        <v>40</v>
      </c>
      <c r="H15" s="20" t="s">
        <v>87</v>
      </c>
      <c r="I15" s="54">
        <f>(82000+70000)</f>
        <v>152000</v>
      </c>
      <c r="J15" s="54"/>
      <c r="K15" s="54">
        <f t="shared" si="1"/>
        <v>152</v>
      </c>
      <c r="L15" s="54"/>
      <c r="M15" s="54">
        <f>(82000+70000)/1000</f>
        <v>152</v>
      </c>
    </row>
    <row r="16" spans="1:13" s="7" customFormat="1" ht="47.25" customHeight="1" x14ac:dyDescent="0.25">
      <c r="A16" s="108"/>
      <c r="B16" s="105"/>
      <c r="C16" s="19"/>
      <c r="D16" s="19"/>
      <c r="E16" s="5" t="s">
        <v>152</v>
      </c>
      <c r="F16" s="5" t="s">
        <v>91</v>
      </c>
      <c r="G16" s="21" t="s">
        <v>40</v>
      </c>
      <c r="H16" s="20" t="s">
        <v>87</v>
      </c>
      <c r="I16" s="54">
        <f>(38240+89837)</f>
        <v>128077</v>
      </c>
      <c r="J16" s="54"/>
      <c r="K16" s="54">
        <f t="shared" si="1"/>
        <v>128.077</v>
      </c>
      <c r="L16" s="54"/>
      <c r="M16" s="54">
        <f>(38240+89837)/1000</f>
        <v>128.077</v>
      </c>
    </row>
    <row r="17" spans="1:13" s="7" customFormat="1" ht="46.5" customHeight="1" x14ac:dyDescent="0.25">
      <c r="A17" s="109"/>
      <c r="B17" s="106"/>
      <c r="C17" s="19"/>
      <c r="D17" s="19"/>
      <c r="E17" s="5" t="s">
        <v>151</v>
      </c>
      <c r="F17" s="5" t="s">
        <v>101</v>
      </c>
      <c r="G17" s="21" t="s">
        <v>40</v>
      </c>
      <c r="H17" s="20" t="s">
        <v>87</v>
      </c>
      <c r="I17" s="54">
        <f>174.7*1000</f>
        <v>174700</v>
      </c>
      <c r="J17" s="54">
        <f>52399.2/1000</f>
        <v>52.3992</v>
      </c>
      <c r="K17" s="54">
        <f t="shared" si="1"/>
        <v>174.69919999999999</v>
      </c>
      <c r="L17" s="54">
        <f>J17</f>
        <v>52.3992</v>
      </c>
      <c r="M17" s="54">
        <f>(52399.2/1000)+122.3</f>
        <v>174.69919999999999</v>
      </c>
    </row>
    <row r="18" spans="1:13" s="7" customFormat="1" ht="51" customHeight="1" x14ac:dyDescent="0.25">
      <c r="A18" s="113">
        <v>2</v>
      </c>
      <c r="B18" s="110" t="s">
        <v>54</v>
      </c>
      <c r="C18" s="6"/>
      <c r="D18" s="6"/>
      <c r="E18" s="79" t="s">
        <v>150</v>
      </c>
      <c r="F18" s="27" t="s">
        <v>102</v>
      </c>
      <c r="G18" s="29" t="s">
        <v>40</v>
      </c>
      <c r="H18" s="28" t="s">
        <v>87</v>
      </c>
      <c r="I18" s="55">
        <f>68.1*1000</f>
        <v>68100</v>
      </c>
      <c r="J18" s="55"/>
      <c r="K18" s="54">
        <f t="shared" si="1"/>
        <v>68.099999999999994</v>
      </c>
      <c r="L18" s="55"/>
      <c r="M18" s="56">
        <v>68.099999999999994</v>
      </c>
    </row>
    <row r="19" spans="1:13" s="7" customFormat="1" ht="51" customHeight="1" x14ac:dyDescent="0.25">
      <c r="A19" s="115"/>
      <c r="B19" s="112"/>
      <c r="C19" s="6"/>
      <c r="D19" s="6"/>
      <c r="E19" s="28" t="s">
        <v>117</v>
      </c>
      <c r="F19" s="27" t="s">
        <v>118</v>
      </c>
      <c r="G19" s="29" t="s">
        <v>40</v>
      </c>
      <c r="H19" s="28" t="s">
        <v>87</v>
      </c>
      <c r="I19" s="55">
        <v>29400</v>
      </c>
      <c r="J19" s="55"/>
      <c r="K19" s="54">
        <f t="shared" si="1"/>
        <v>29.4</v>
      </c>
      <c r="L19" s="55"/>
      <c r="M19" s="56">
        <v>29.4</v>
      </c>
    </row>
    <row r="20" spans="1:13" s="7" customFormat="1" ht="51" customHeight="1" x14ac:dyDescent="0.25">
      <c r="A20" s="113">
        <v>3</v>
      </c>
      <c r="B20" s="110" t="s">
        <v>56</v>
      </c>
      <c r="C20" s="6"/>
      <c r="D20" s="6"/>
      <c r="E20" s="28" t="s">
        <v>176</v>
      </c>
      <c r="F20" s="27" t="s">
        <v>103</v>
      </c>
      <c r="G20" s="29" t="s">
        <v>40</v>
      </c>
      <c r="H20" s="28" t="s">
        <v>87</v>
      </c>
      <c r="I20" s="55">
        <f>248.4*1000</f>
        <v>248400</v>
      </c>
      <c r="J20" s="55">
        <v>74.5</v>
      </c>
      <c r="K20" s="54">
        <f t="shared" si="1"/>
        <v>248.37</v>
      </c>
      <c r="L20" s="55">
        <f>J20</f>
        <v>74.5</v>
      </c>
      <c r="M20" s="85">
        <f>74.5+173.88-0.01</f>
        <v>248.37</v>
      </c>
    </row>
    <row r="21" spans="1:13" s="7" customFormat="1" ht="51" customHeight="1" x14ac:dyDescent="0.25">
      <c r="A21" s="114"/>
      <c r="B21" s="111"/>
      <c r="C21" s="6"/>
      <c r="D21" s="6"/>
      <c r="E21" s="27" t="s">
        <v>124</v>
      </c>
      <c r="F21" s="27" t="s">
        <v>125</v>
      </c>
      <c r="G21" s="29" t="s">
        <v>40</v>
      </c>
      <c r="H21" s="28" t="s">
        <v>87</v>
      </c>
      <c r="I21" s="55">
        <v>17100</v>
      </c>
      <c r="J21" s="55"/>
      <c r="K21" s="54">
        <f t="shared" si="1"/>
        <v>17.100000000000001</v>
      </c>
      <c r="L21" s="55"/>
      <c r="M21" s="56">
        <v>17.100000000000001</v>
      </c>
    </row>
    <row r="22" spans="1:13" s="7" customFormat="1" ht="51" customHeight="1" x14ac:dyDescent="0.25">
      <c r="A22" s="114"/>
      <c r="B22" s="111"/>
      <c r="C22" s="6"/>
      <c r="D22" s="6"/>
      <c r="E22" s="28" t="s">
        <v>122</v>
      </c>
      <c r="F22" s="27" t="s">
        <v>123</v>
      </c>
      <c r="G22" s="29" t="s">
        <v>40</v>
      </c>
      <c r="H22" s="28" t="s">
        <v>87</v>
      </c>
      <c r="I22" s="55">
        <v>108300</v>
      </c>
      <c r="J22" s="55"/>
      <c r="K22" s="54">
        <f>M22</f>
        <v>81.069999999999993</v>
      </c>
      <c r="L22" s="55"/>
      <c r="M22" s="56">
        <f>30.498+25.272+25.3</f>
        <v>81.069999999999993</v>
      </c>
    </row>
    <row r="23" spans="1:13" s="7" customFormat="1" ht="51" customHeight="1" x14ac:dyDescent="0.25">
      <c r="A23" s="113">
        <v>4</v>
      </c>
      <c r="B23" s="116" t="s">
        <v>58</v>
      </c>
      <c r="C23" s="6"/>
      <c r="D23" s="6"/>
      <c r="E23" s="28" t="s">
        <v>149</v>
      </c>
      <c r="F23" s="5" t="s">
        <v>98</v>
      </c>
      <c r="G23" s="29" t="s">
        <v>40</v>
      </c>
      <c r="H23" s="28" t="s">
        <v>87</v>
      </c>
      <c r="I23" s="55">
        <f>310.2*1000</f>
        <v>310200</v>
      </c>
      <c r="J23" s="55">
        <v>93.1</v>
      </c>
      <c r="K23" s="54">
        <f t="shared" si="1"/>
        <v>310.24</v>
      </c>
      <c r="L23" s="55">
        <f>J23</f>
        <v>93.1</v>
      </c>
      <c r="M23" s="56">
        <f>93.1+217.14</f>
        <v>310.24</v>
      </c>
    </row>
    <row r="24" spans="1:13" s="7" customFormat="1" ht="51" customHeight="1" x14ac:dyDescent="0.25">
      <c r="A24" s="114"/>
      <c r="B24" s="117"/>
      <c r="C24" s="6"/>
      <c r="D24" s="6"/>
      <c r="E24" s="28" t="s">
        <v>148</v>
      </c>
      <c r="F24" s="27" t="s">
        <v>88</v>
      </c>
      <c r="G24" s="29" t="s">
        <v>40</v>
      </c>
      <c r="H24" s="28" t="s">
        <v>87</v>
      </c>
      <c r="I24" s="55">
        <f>53.4*1000</f>
        <v>53400</v>
      </c>
      <c r="J24" s="55"/>
      <c r="K24" s="54">
        <f t="shared" si="1"/>
        <v>53.4</v>
      </c>
      <c r="L24" s="55"/>
      <c r="M24" s="56">
        <v>53.4</v>
      </c>
    </row>
    <row r="25" spans="1:13" s="7" customFormat="1" ht="51" customHeight="1" x14ac:dyDescent="0.25">
      <c r="A25" s="114"/>
      <c r="B25" s="117"/>
      <c r="C25" s="6"/>
      <c r="D25" s="6"/>
      <c r="E25" s="28" t="s">
        <v>147</v>
      </c>
      <c r="F25" s="27" t="s">
        <v>94</v>
      </c>
      <c r="G25" s="29" t="s">
        <v>40</v>
      </c>
      <c r="H25" s="28" t="s">
        <v>87</v>
      </c>
      <c r="I25" s="55">
        <f>1.6*1000</f>
        <v>1600</v>
      </c>
      <c r="J25" s="55"/>
      <c r="K25" s="54">
        <f t="shared" si="1"/>
        <v>1.6</v>
      </c>
      <c r="L25" s="55"/>
      <c r="M25" s="56">
        <v>1.6</v>
      </c>
    </row>
    <row r="26" spans="1:13" s="7" customFormat="1" ht="51" customHeight="1" x14ac:dyDescent="0.25">
      <c r="A26" s="114"/>
      <c r="B26" s="117"/>
      <c r="C26" s="6"/>
      <c r="D26" s="6"/>
      <c r="E26" s="28" t="s">
        <v>147</v>
      </c>
      <c r="F26" s="27" t="s">
        <v>104</v>
      </c>
      <c r="G26" s="29" t="s">
        <v>40</v>
      </c>
      <c r="H26" s="28" t="s">
        <v>87</v>
      </c>
      <c r="I26" s="55">
        <f>8*1000</f>
        <v>8000</v>
      </c>
      <c r="J26" s="55"/>
      <c r="K26" s="54">
        <f>M26</f>
        <v>8</v>
      </c>
      <c r="L26" s="55"/>
      <c r="M26" s="56">
        <v>8</v>
      </c>
    </row>
    <row r="27" spans="1:13" s="7" customFormat="1" ht="51" customHeight="1" x14ac:dyDescent="0.25">
      <c r="A27" s="114"/>
      <c r="B27" s="117"/>
      <c r="C27" s="6"/>
      <c r="D27" s="6"/>
      <c r="E27" s="28" t="s">
        <v>166</v>
      </c>
      <c r="F27" s="65" t="s">
        <v>168</v>
      </c>
      <c r="G27" s="29" t="s">
        <v>40</v>
      </c>
      <c r="H27" s="28" t="s">
        <v>87</v>
      </c>
      <c r="I27" s="55">
        <v>32000</v>
      </c>
      <c r="J27" s="55"/>
      <c r="K27" s="54">
        <v>32</v>
      </c>
      <c r="L27" s="55"/>
      <c r="M27" s="56">
        <v>32</v>
      </c>
    </row>
    <row r="28" spans="1:13" s="7" customFormat="1" ht="47.25" customHeight="1" x14ac:dyDescent="0.25">
      <c r="A28" s="115"/>
      <c r="B28" s="118"/>
      <c r="C28" s="6"/>
      <c r="D28" s="6"/>
      <c r="E28" s="61" t="s">
        <v>167</v>
      </c>
      <c r="F28" s="60" t="s">
        <v>169</v>
      </c>
      <c r="G28" s="29" t="s">
        <v>40</v>
      </c>
      <c r="H28" s="28" t="s">
        <v>87</v>
      </c>
      <c r="I28" s="76">
        <v>47412</v>
      </c>
      <c r="J28" s="60"/>
      <c r="K28" s="54">
        <f>M28</f>
        <v>47.4</v>
      </c>
      <c r="L28" s="84"/>
      <c r="M28" s="56">
        <v>47.4</v>
      </c>
    </row>
    <row r="29" spans="1:13" s="7" customFormat="1" ht="51" customHeight="1" x14ac:dyDescent="0.25">
      <c r="A29" s="113">
        <v>5</v>
      </c>
      <c r="B29" s="110" t="s">
        <v>64</v>
      </c>
      <c r="C29" s="6"/>
      <c r="D29" s="6"/>
      <c r="E29" s="28" t="s">
        <v>146</v>
      </c>
      <c r="F29" s="27" t="s">
        <v>105</v>
      </c>
      <c r="G29" s="29" t="s">
        <v>40</v>
      </c>
      <c r="H29" s="28" t="s">
        <v>87</v>
      </c>
      <c r="I29" s="55">
        <f>31.5*1000</f>
        <v>31500</v>
      </c>
      <c r="J29" s="55">
        <v>9.5</v>
      </c>
      <c r="K29" s="54">
        <f t="shared" si="1"/>
        <v>31.5</v>
      </c>
      <c r="L29" s="55">
        <f>J29</f>
        <v>9.5</v>
      </c>
      <c r="M29" s="56">
        <v>31.5</v>
      </c>
    </row>
    <row r="30" spans="1:13" s="7" customFormat="1" ht="48" customHeight="1" x14ac:dyDescent="0.25">
      <c r="A30" s="114"/>
      <c r="B30" s="111"/>
      <c r="C30" s="6"/>
      <c r="D30" s="6"/>
      <c r="E30" s="28" t="s">
        <v>142</v>
      </c>
      <c r="F30" s="27" t="s">
        <v>106</v>
      </c>
      <c r="G30" s="29" t="s">
        <v>40</v>
      </c>
      <c r="H30" s="28" t="s">
        <v>87</v>
      </c>
      <c r="I30" s="55">
        <f>21.1*1000</f>
        <v>21100</v>
      </c>
      <c r="J30" s="55">
        <v>6.3</v>
      </c>
      <c r="K30" s="54">
        <f t="shared" si="1"/>
        <v>21.089600000000001</v>
      </c>
      <c r="L30" s="55">
        <f>J30</f>
        <v>6.3</v>
      </c>
      <c r="M30" s="56">
        <f>6.3+14.7896</f>
        <v>21.089600000000001</v>
      </c>
    </row>
    <row r="31" spans="1:13" s="7" customFormat="1" ht="48" customHeight="1" x14ac:dyDescent="0.25">
      <c r="A31" s="114"/>
      <c r="B31" s="111"/>
      <c r="C31" s="6"/>
      <c r="D31" s="6"/>
      <c r="E31" s="28" t="s">
        <v>145</v>
      </c>
      <c r="F31" s="27" t="s">
        <v>107</v>
      </c>
      <c r="G31" s="29" t="s">
        <v>40</v>
      </c>
      <c r="H31" s="28" t="s">
        <v>87</v>
      </c>
      <c r="I31" s="55">
        <f>54.6*1000</f>
        <v>54600</v>
      </c>
      <c r="J31" s="55"/>
      <c r="K31" s="54">
        <f t="shared" si="1"/>
        <v>54.6</v>
      </c>
      <c r="L31" s="55"/>
      <c r="M31" s="56">
        <v>54.6</v>
      </c>
    </row>
    <row r="32" spans="1:13" s="7" customFormat="1" ht="47.25" customHeight="1" x14ac:dyDescent="0.25">
      <c r="A32" s="114"/>
      <c r="B32" s="111"/>
      <c r="C32" s="6"/>
      <c r="D32" s="6"/>
      <c r="E32" s="28" t="s">
        <v>144</v>
      </c>
      <c r="F32" s="27" t="s">
        <v>108</v>
      </c>
      <c r="G32" s="29" t="s">
        <v>40</v>
      </c>
      <c r="H32" s="28" t="s">
        <v>87</v>
      </c>
      <c r="I32" s="55">
        <f>114*1000</f>
        <v>114000</v>
      </c>
      <c r="J32" s="55"/>
      <c r="K32" s="54">
        <f t="shared" si="1"/>
        <v>114</v>
      </c>
      <c r="L32" s="55"/>
      <c r="M32" s="56">
        <v>114</v>
      </c>
    </row>
    <row r="33" spans="1:13" s="7" customFormat="1" ht="48" customHeight="1" x14ac:dyDescent="0.25">
      <c r="A33" s="115"/>
      <c r="B33" s="112"/>
      <c r="C33" s="6"/>
      <c r="D33" s="6"/>
      <c r="E33" s="28" t="s">
        <v>143</v>
      </c>
      <c r="F33" s="27" t="s">
        <v>95</v>
      </c>
      <c r="G33" s="29" t="s">
        <v>40</v>
      </c>
      <c r="H33" s="28" t="s">
        <v>87</v>
      </c>
      <c r="I33" s="55">
        <f>599*1000</f>
        <v>599000</v>
      </c>
      <c r="J33" s="55"/>
      <c r="K33" s="54">
        <f t="shared" si="1"/>
        <v>599</v>
      </c>
      <c r="L33" s="55"/>
      <c r="M33" s="56">
        <v>599</v>
      </c>
    </row>
    <row r="34" spans="1:13" s="7" customFormat="1" ht="51" customHeight="1" x14ac:dyDescent="0.25">
      <c r="A34" s="113">
        <v>6</v>
      </c>
      <c r="B34" s="110" t="s">
        <v>44</v>
      </c>
      <c r="C34" s="6"/>
      <c r="D34" s="6"/>
      <c r="E34" s="28" t="s">
        <v>142</v>
      </c>
      <c r="F34" s="27" t="s">
        <v>109</v>
      </c>
      <c r="G34" s="29" t="s">
        <v>40</v>
      </c>
      <c r="H34" s="28" t="s">
        <v>87</v>
      </c>
      <c r="I34" s="55">
        <f>120*1000</f>
        <v>120000</v>
      </c>
      <c r="J34" s="55"/>
      <c r="K34" s="54">
        <f t="shared" si="1"/>
        <v>120</v>
      </c>
      <c r="L34" s="55"/>
      <c r="M34" s="56">
        <v>120</v>
      </c>
    </row>
    <row r="35" spans="1:13" s="7" customFormat="1" ht="51" customHeight="1" x14ac:dyDescent="0.25">
      <c r="A35" s="114"/>
      <c r="B35" s="111"/>
      <c r="C35" s="6"/>
      <c r="D35" s="6"/>
      <c r="E35" s="28" t="s">
        <v>142</v>
      </c>
      <c r="F35" s="27" t="s">
        <v>100</v>
      </c>
      <c r="G35" s="29" t="s">
        <v>40</v>
      </c>
      <c r="H35" s="28" t="s">
        <v>87</v>
      </c>
      <c r="I35" s="55">
        <f>80*1000</f>
        <v>80000</v>
      </c>
      <c r="J35" s="55"/>
      <c r="K35" s="54">
        <f t="shared" si="1"/>
        <v>80</v>
      </c>
      <c r="L35" s="55"/>
      <c r="M35" s="56">
        <v>80</v>
      </c>
    </row>
    <row r="36" spans="1:13" s="7" customFormat="1" ht="51" customHeight="1" x14ac:dyDescent="0.25">
      <c r="A36" s="114"/>
      <c r="B36" s="111"/>
      <c r="C36" s="6"/>
      <c r="D36" s="6"/>
      <c r="E36" s="28" t="s">
        <v>142</v>
      </c>
      <c r="F36" s="27" t="s">
        <v>110</v>
      </c>
      <c r="G36" s="29" t="s">
        <v>40</v>
      </c>
      <c r="H36" s="28" t="s">
        <v>87</v>
      </c>
      <c r="I36" s="55">
        <f>38.9*1000</f>
        <v>38900</v>
      </c>
      <c r="J36" s="55"/>
      <c r="K36" s="54">
        <f t="shared" si="1"/>
        <v>38.9</v>
      </c>
      <c r="L36" s="55"/>
      <c r="M36" s="56">
        <v>38.9</v>
      </c>
    </row>
    <row r="37" spans="1:13" s="7" customFormat="1" ht="51" customHeight="1" x14ac:dyDescent="0.25">
      <c r="A37" s="114"/>
      <c r="B37" s="111"/>
      <c r="C37" s="6"/>
      <c r="D37" s="6"/>
      <c r="E37" s="28" t="s">
        <v>142</v>
      </c>
      <c r="F37" s="27" t="s">
        <v>111</v>
      </c>
      <c r="G37" s="29" t="s">
        <v>40</v>
      </c>
      <c r="H37" s="28" t="s">
        <v>87</v>
      </c>
      <c r="I37" s="55">
        <f>50*1000</f>
        <v>50000</v>
      </c>
      <c r="J37" s="55"/>
      <c r="K37" s="54">
        <f t="shared" si="1"/>
        <v>50</v>
      </c>
      <c r="L37" s="55"/>
      <c r="M37" s="56">
        <v>50</v>
      </c>
    </row>
    <row r="38" spans="1:13" s="7" customFormat="1" ht="51" customHeight="1" x14ac:dyDescent="0.25">
      <c r="A38" s="114"/>
      <c r="B38" s="111"/>
      <c r="C38" s="6"/>
      <c r="D38" s="6"/>
      <c r="E38" s="28" t="s">
        <v>142</v>
      </c>
      <c r="F38" s="27" t="s">
        <v>112</v>
      </c>
      <c r="G38" s="29" t="s">
        <v>40</v>
      </c>
      <c r="H38" s="28" t="s">
        <v>87</v>
      </c>
      <c r="I38" s="55">
        <f>60*1000</f>
        <v>60000</v>
      </c>
      <c r="J38" s="55"/>
      <c r="K38" s="54">
        <f>M38</f>
        <v>60</v>
      </c>
      <c r="L38" s="55"/>
      <c r="M38" s="56">
        <v>60</v>
      </c>
    </row>
    <row r="39" spans="1:13" s="7" customFormat="1" ht="51" customHeight="1" x14ac:dyDescent="0.25">
      <c r="A39" s="115"/>
      <c r="B39" s="112"/>
      <c r="C39" s="6"/>
      <c r="D39" s="6"/>
      <c r="E39" s="64" t="s">
        <v>162</v>
      </c>
      <c r="F39" s="64" t="s">
        <v>163</v>
      </c>
      <c r="G39" s="29" t="s">
        <v>40</v>
      </c>
      <c r="H39" s="28" t="s">
        <v>87</v>
      </c>
      <c r="I39" s="62">
        <v>232750</v>
      </c>
      <c r="J39" s="63"/>
      <c r="K39" s="63">
        <v>232.8</v>
      </c>
      <c r="L39" s="63"/>
      <c r="M39" s="63">
        <v>232.8</v>
      </c>
    </row>
    <row r="40" spans="1:13" s="7" customFormat="1" ht="51" customHeight="1" x14ac:dyDescent="0.25">
      <c r="A40" s="113">
        <v>7</v>
      </c>
      <c r="B40" s="110" t="s">
        <v>68</v>
      </c>
      <c r="C40" s="6"/>
      <c r="D40" s="6"/>
      <c r="E40" s="28" t="s">
        <v>141</v>
      </c>
      <c r="F40" s="5" t="s">
        <v>98</v>
      </c>
      <c r="G40" s="29" t="s">
        <v>40</v>
      </c>
      <c r="H40" s="28" t="s">
        <v>87</v>
      </c>
      <c r="I40" s="55">
        <f>55.8*1000</f>
        <v>55800</v>
      </c>
      <c r="J40" s="55"/>
      <c r="K40" s="54">
        <f t="shared" si="1"/>
        <v>55.8</v>
      </c>
      <c r="L40" s="55"/>
      <c r="M40" s="56">
        <v>55.8</v>
      </c>
    </row>
    <row r="41" spans="1:13" s="7" customFormat="1" ht="51" customHeight="1" x14ac:dyDescent="0.25">
      <c r="A41" s="114"/>
      <c r="B41" s="111"/>
      <c r="C41" s="6"/>
      <c r="D41" s="6"/>
      <c r="E41" s="28" t="s">
        <v>140</v>
      </c>
      <c r="F41" s="27" t="s">
        <v>113</v>
      </c>
      <c r="G41" s="29" t="s">
        <v>40</v>
      </c>
      <c r="H41" s="28" t="s">
        <v>87</v>
      </c>
      <c r="I41" s="55">
        <f>37.5*1000</f>
        <v>37500</v>
      </c>
      <c r="J41" s="55"/>
      <c r="K41" s="54">
        <f t="shared" si="1"/>
        <v>37.5</v>
      </c>
      <c r="L41" s="55"/>
      <c r="M41" s="56">
        <v>37.5</v>
      </c>
    </row>
    <row r="42" spans="1:13" s="7" customFormat="1" ht="51" customHeight="1" x14ac:dyDescent="0.25">
      <c r="A42" s="114"/>
      <c r="B42" s="111"/>
      <c r="C42" s="6"/>
      <c r="D42" s="6"/>
      <c r="E42" s="28" t="s">
        <v>126</v>
      </c>
      <c r="F42" s="9" t="s">
        <v>88</v>
      </c>
      <c r="G42" s="36" t="s">
        <v>40</v>
      </c>
      <c r="H42" s="37" t="s">
        <v>87</v>
      </c>
      <c r="I42" s="56">
        <v>72810</v>
      </c>
      <c r="J42" s="56"/>
      <c r="K42" s="54">
        <f t="shared" si="1"/>
        <v>72.81</v>
      </c>
      <c r="L42" s="56"/>
      <c r="M42" s="56">
        <v>72.81</v>
      </c>
    </row>
    <row r="43" spans="1:13" s="7" customFormat="1" ht="51" customHeight="1" x14ac:dyDescent="0.25">
      <c r="A43" s="114"/>
      <c r="B43" s="111"/>
      <c r="C43" s="6"/>
      <c r="D43" s="6"/>
      <c r="E43" s="28" t="s">
        <v>127</v>
      </c>
      <c r="F43" s="9" t="s">
        <v>103</v>
      </c>
      <c r="G43" s="36" t="s">
        <v>40</v>
      </c>
      <c r="H43" s="37" t="s">
        <v>87</v>
      </c>
      <c r="I43" s="56">
        <v>206300</v>
      </c>
      <c r="J43" s="56"/>
      <c r="K43" s="54">
        <f t="shared" si="1"/>
        <v>206.3</v>
      </c>
      <c r="L43" s="56"/>
      <c r="M43" s="56">
        <v>206.3</v>
      </c>
    </row>
    <row r="44" spans="1:13" s="7" customFormat="1" ht="51" customHeight="1" x14ac:dyDescent="0.25">
      <c r="A44" s="115"/>
      <c r="B44" s="112"/>
      <c r="C44" s="6"/>
      <c r="D44" s="6"/>
      <c r="E44" s="28" t="s">
        <v>119</v>
      </c>
      <c r="F44" s="9" t="s">
        <v>88</v>
      </c>
      <c r="G44" s="36" t="s">
        <v>40</v>
      </c>
      <c r="H44" s="37" t="s">
        <v>87</v>
      </c>
      <c r="I44" s="56">
        <v>10190</v>
      </c>
      <c r="J44" s="56"/>
      <c r="K44" s="54">
        <f t="shared" si="1"/>
        <v>10.19</v>
      </c>
      <c r="L44" s="56"/>
      <c r="M44" s="56">
        <v>10.19</v>
      </c>
    </row>
    <row r="45" spans="1:13" s="7" customFormat="1" ht="51" customHeight="1" x14ac:dyDescent="0.25">
      <c r="A45" s="113">
        <v>8</v>
      </c>
      <c r="B45" s="110" t="s">
        <v>72</v>
      </c>
      <c r="C45" s="6"/>
      <c r="D45" s="6"/>
      <c r="E45" s="28" t="s">
        <v>139</v>
      </c>
      <c r="F45" s="5" t="s">
        <v>98</v>
      </c>
      <c r="G45" s="36" t="s">
        <v>40</v>
      </c>
      <c r="H45" s="37" t="s">
        <v>87</v>
      </c>
      <c r="I45" s="56">
        <f>177.6*1000</f>
        <v>177600</v>
      </c>
      <c r="J45" s="56">
        <v>53.3</v>
      </c>
      <c r="K45" s="54">
        <f t="shared" si="1"/>
        <v>177.62</v>
      </c>
      <c r="L45" s="56">
        <f>J45</f>
        <v>53.3</v>
      </c>
      <c r="M45" s="56">
        <f>53.3+124.32</f>
        <v>177.62</v>
      </c>
    </row>
    <row r="46" spans="1:13" s="7" customFormat="1" ht="51" customHeight="1" x14ac:dyDescent="0.25">
      <c r="A46" s="115"/>
      <c r="B46" s="112"/>
      <c r="C46" s="6"/>
      <c r="D46" s="6"/>
      <c r="E46" s="28" t="s">
        <v>138</v>
      </c>
      <c r="F46" s="9" t="s">
        <v>88</v>
      </c>
      <c r="G46" s="36" t="s">
        <v>40</v>
      </c>
      <c r="H46" s="37" t="s">
        <v>87</v>
      </c>
      <c r="I46" s="56">
        <v>15000</v>
      </c>
      <c r="J46" s="56"/>
      <c r="K46" s="54">
        <f t="shared" si="1"/>
        <v>15</v>
      </c>
      <c r="L46" s="56"/>
      <c r="M46" s="56">
        <v>15</v>
      </c>
    </row>
    <row r="47" spans="1:13" s="7" customFormat="1" ht="51" customHeight="1" x14ac:dyDescent="0.25">
      <c r="A47" s="65">
        <v>9</v>
      </c>
      <c r="B47" s="34" t="s">
        <v>74</v>
      </c>
      <c r="C47" s="6"/>
      <c r="D47" s="6"/>
      <c r="E47" s="28" t="s">
        <v>137</v>
      </c>
      <c r="F47" s="9" t="s">
        <v>98</v>
      </c>
      <c r="G47" s="36" t="s">
        <v>40</v>
      </c>
      <c r="H47" s="37" t="s">
        <v>87</v>
      </c>
      <c r="I47" s="56">
        <f>352.1*1000</f>
        <v>352100</v>
      </c>
      <c r="J47" s="56">
        <v>105.6</v>
      </c>
      <c r="K47" s="54">
        <f>M47</f>
        <v>352.08600000000001</v>
      </c>
      <c r="L47" s="56">
        <f>J47</f>
        <v>105.6</v>
      </c>
      <c r="M47" s="56">
        <f>105.6+246.486</f>
        <v>352.08600000000001</v>
      </c>
    </row>
    <row r="48" spans="1:13" s="7" customFormat="1" ht="51" customHeight="1" x14ac:dyDescent="0.25">
      <c r="A48" s="33">
        <v>10</v>
      </c>
      <c r="B48" s="34" t="s">
        <v>114</v>
      </c>
      <c r="C48" s="31"/>
      <c r="D48" s="31"/>
      <c r="E48" s="27" t="s">
        <v>115</v>
      </c>
      <c r="F48" s="27" t="s">
        <v>116</v>
      </c>
      <c r="G48" s="29" t="s">
        <v>40</v>
      </c>
      <c r="H48" s="28" t="s">
        <v>87</v>
      </c>
      <c r="I48" s="55">
        <v>100000</v>
      </c>
      <c r="J48" s="55"/>
      <c r="K48" s="54">
        <f t="shared" si="1"/>
        <v>100</v>
      </c>
      <c r="L48" s="55"/>
      <c r="M48" s="56">
        <f>'МП Развитие культуры'!K8</f>
        <v>100</v>
      </c>
    </row>
    <row r="49" spans="1:13" s="7" customFormat="1" ht="51" customHeight="1" x14ac:dyDescent="0.25">
      <c r="A49" s="27">
        <v>11</v>
      </c>
      <c r="B49" s="34" t="s">
        <v>120</v>
      </c>
      <c r="C49" s="6"/>
      <c r="D49" s="6"/>
      <c r="E49" s="27" t="s">
        <v>121</v>
      </c>
      <c r="F49" s="27" t="s">
        <v>98</v>
      </c>
      <c r="G49" s="29" t="s">
        <v>40</v>
      </c>
      <c r="H49" s="28" t="s">
        <v>87</v>
      </c>
      <c r="I49" s="55">
        <v>240100</v>
      </c>
      <c r="J49" s="55"/>
      <c r="K49" s="54">
        <f t="shared" si="1"/>
        <v>240.1</v>
      </c>
      <c r="L49" s="55"/>
      <c r="M49" s="56">
        <v>240.1</v>
      </c>
    </row>
    <row r="50" spans="1:13" s="7" customFormat="1" ht="51" customHeight="1" x14ac:dyDescent="0.25">
      <c r="A50" s="113">
        <v>12</v>
      </c>
      <c r="B50" s="119" t="s">
        <v>128</v>
      </c>
      <c r="C50" s="6"/>
      <c r="D50" s="6"/>
      <c r="E50" s="80" t="s">
        <v>134</v>
      </c>
      <c r="F50" s="80" t="s">
        <v>123</v>
      </c>
      <c r="G50" s="36" t="s">
        <v>40</v>
      </c>
      <c r="H50" s="37" t="s">
        <v>87</v>
      </c>
      <c r="I50" s="56">
        <v>73429</v>
      </c>
      <c r="J50" s="55"/>
      <c r="K50" s="54">
        <v>73.400000000000006</v>
      </c>
      <c r="L50" s="55"/>
      <c r="M50" s="56">
        <v>73.400000000000006</v>
      </c>
    </row>
    <row r="51" spans="1:13" s="7" customFormat="1" ht="51" customHeight="1" x14ac:dyDescent="0.25">
      <c r="A51" s="114"/>
      <c r="B51" s="120"/>
      <c r="C51" s="6"/>
      <c r="D51" s="6"/>
      <c r="E51" s="27" t="s">
        <v>129</v>
      </c>
      <c r="F51" s="27" t="s">
        <v>130</v>
      </c>
      <c r="G51" s="29" t="s">
        <v>40</v>
      </c>
      <c r="H51" s="28" t="s">
        <v>87</v>
      </c>
      <c r="I51" s="56">
        <v>45000</v>
      </c>
      <c r="J51" s="55"/>
      <c r="K51" s="54">
        <f t="shared" si="1"/>
        <v>45</v>
      </c>
      <c r="L51" s="55"/>
      <c r="M51" s="56">
        <v>45</v>
      </c>
    </row>
    <row r="52" spans="1:13" s="7" customFormat="1" ht="51" customHeight="1" x14ac:dyDescent="0.25">
      <c r="A52" s="114"/>
      <c r="B52" s="120"/>
      <c r="C52" s="6"/>
      <c r="D52" s="6"/>
      <c r="E52" s="27" t="s">
        <v>131</v>
      </c>
      <c r="F52" s="27" t="s">
        <v>98</v>
      </c>
      <c r="G52" s="29" t="s">
        <v>40</v>
      </c>
      <c r="H52" s="28" t="s">
        <v>87</v>
      </c>
      <c r="I52" s="56">
        <v>204000</v>
      </c>
      <c r="J52" s="55"/>
      <c r="K52" s="54">
        <f t="shared" si="1"/>
        <v>204</v>
      </c>
      <c r="L52" s="55"/>
      <c r="M52" s="56">
        <v>204</v>
      </c>
    </row>
    <row r="53" spans="1:13" s="7" customFormat="1" ht="51" customHeight="1" x14ac:dyDescent="0.25">
      <c r="A53" s="114"/>
      <c r="B53" s="120"/>
      <c r="C53" s="6"/>
      <c r="D53" s="6"/>
      <c r="E53" s="27" t="s">
        <v>133</v>
      </c>
      <c r="F53" s="9" t="s">
        <v>88</v>
      </c>
      <c r="G53" s="29" t="s">
        <v>40</v>
      </c>
      <c r="H53" s="28" t="s">
        <v>87</v>
      </c>
      <c r="I53" s="56">
        <v>47500</v>
      </c>
      <c r="J53" s="55"/>
      <c r="K53" s="54">
        <f t="shared" si="1"/>
        <v>47.5</v>
      </c>
      <c r="L53" s="55"/>
      <c r="M53" s="56">
        <v>47.5</v>
      </c>
    </row>
    <row r="54" spans="1:13" s="7" customFormat="1" ht="51" customHeight="1" x14ac:dyDescent="0.25">
      <c r="A54" s="114"/>
      <c r="B54" s="120"/>
      <c r="C54" s="6"/>
      <c r="D54" s="6"/>
      <c r="E54" s="9" t="s">
        <v>134</v>
      </c>
      <c r="F54" s="9" t="s">
        <v>123</v>
      </c>
      <c r="G54" s="36" t="s">
        <v>40</v>
      </c>
      <c r="H54" s="37" t="s">
        <v>87</v>
      </c>
      <c r="I54" s="56">
        <v>17595</v>
      </c>
      <c r="J54" s="55"/>
      <c r="K54" s="54">
        <v>17.600000000000001</v>
      </c>
      <c r="L54" s="55"/>
      <c r="M54" s="56">
        <v>17.600000000000001</v>
      </c>
    </row>
    <row r="55" spans="1:13" s="7" customFormat="1" ht="51" customHeight="1" x14ac:dyDescent="0.25">
      <c r="A55" s="114"/>
      <c r="B55" s="120"/>
      <c r="C55" s="6"/>
      <c r="D55" s="6"/>
      <c r="E55" s="27" t="s">
        <v>132</v>
      </c>
      <c r="F55" s="27" t="s">
        <v>98</v>
      </c>
      <c r="G55" s="29" t="s">
        <v>40</v>
      </c>
      <c r="H55" s="28" t="s">
        <v>87</v>
      </c>
      <c r="I55" s="56">
        <v>469632</v>
      </c>
      <c r="J55" s="55"/>
      <c r="K55" s="54">
        <f>M55</f>
        <v>469.63200000000001</v>
      </c>
      <c r="L55" s="55"/>
      <c r="M55" s="56">
        <v>469.63200000000001</v>
      </c>
    </row>
    <row r="56" spans="1:13" s="7" customFormat="1" ht="51" customHeight="1" x14ac:dyDescent="0.25">
      <c r="A56" s="114"/>
      <c r="B56" s="120"/>
      <c r="C56" s="6"/>
      <c r="D56" s="6"/>
      <c r="E56" s="77" t="s">
        <v>170</v>
      </c>
      <c r="F56" s="77" t="s">
        <v>172</v>
      </c>
      <c r="G56" s="83" t="s">
        <v>40</v>
      </c>
      <c r="H56" s="79" t="s">
        <v>87</v>
      </c>
      <c r="I56" s="76">
        <v>25000</v>
      </c>
      <c r="J56" s="77"/>
      <c r="K56" s="77">
        <v>25</v>
      </c>
      <c r="L56" s="77"/>
      <c r="M56" s="77">
        <v>25</v>
      </c>
    </row>
    <row r="57" spans="1:13" s="7" customFormat="1" ht="51" customHeight="1" x14ac:dyDescent="0.25">
      <c r="A57" s="114"/>
      <c r="B57" s="120"/>
      <c r="C57" s="6"/>
      <c r="D57" s="6"/>
      <c r="E57" s="77" t="s">
        <v>171</v>
      </c>
      <c r="F57" s="77" t="s">
        <v>172</v>
      </c>
      <c r="G57" s="83" t="s">
        <v>40</v>
      </c>
      <c r="H57" s="79" t="s">
        <v>87</v>
      </c>
      <c r="I57" s="76">
        <v>82500</v>
      </c>
      <c r="J57" s="77"/>
      <c r="K57" s="77">
        <v>83</v>
      </c>
      <c r="L57" s="77"/>
      <c r="M57" s="77">
        <v>83</v>
      </c>
    </row>
    <row r="58" spans="1:13" s="7" customFormat="1" ht="51" customHeight="1" x14ac:dyDescent="0.25">
      <c r="A58" s="114"/>
      <c r="B58" s="120"/>
      <c r="C58" s="6"/>
      <c r="D58" s="6"/>
      <c r="E58" s="79" t="s">
        <v>129</v>
      </c>
      <c r="F58" s="79" t="s">
        <v>130</v>
      </c>
      <c r="G58" s="83" t="s">
        <v>40</v>
      </c>
      <c r="H58" s="79" t="s">
        <v>87</v>
      </c>
      <c r="I58" s="56">
        <v>25000</v>
      </c>
      <c r="J58" s="55"/>
      <c r="K58" s="54">
        <v>25</v>
      </c>
      <c r="L58" s="55"/>
      <c r="M58" s="56">
        <v>25</v>
      </c>
    </row>
    <row r="59" spans="1:13" s="7" customFormat="1" ht="51" customHeight="1" x14ac:dyDescent="0.25">
      <c r="A59" s="115"/>
      <c r="B59" s="121"/>
      <c r="C59" s="6"/>
      <c r="D59" s="6"/>
      <c r="E59" s="80" t="s">
        <v>134</v>
      </c>
      <c r="F59" s="80" t="s">
        <v>123</v>
      </c>
      <c r="G59" s="36" t="s">
        <v>40</v>
      </c>
      <c r="H59" s="37" t="s">
        <v>87</v>
      </c>
      <c r="I59" s="56">
        <v>70380</v>
      </c>
      <c r="J59" s="55"/>
      <c r="K59" s="54">
        <v>70.400000000000006</v>
      </c>
      <c r="L59" s="55"/>
      <c r="M59" s="56">
        <v>70.400000000000006</v>
      </c>
    </row>
    <row r="60" spans="1:13" s="7" customFormat="1" ht="51" customHeight="1" x14ac:dyDescent="0.25">
      <c r="A60" s="98">
        <v>13</v>
      </c>
      <c r="B60" s="98" t="s">
        <v>39</v>
      </c>
      <c r="C60" s="39"/>
      <c r="D60" s="39"/>
      <c r="E60" s="9" t="s">
        <v>135</v>
      </c>
      <c r="F60" s="9" t="s">
        <v>136</v>
      </c>
      <c r="G60" s="29" t="s">
        <v>40</v>
      </c>
      <c r="H60" s="28" t="s">
        <v>87</v>
      </c>
      <c r="I60" s="56">
        <v>65360.82</v>
      </c>
      <c r="J60" s="56"/>
      <c r="K60" s="54">
        <f>M60</f>
        <v>349.47500000000002</v>
      </c>
      <c r="L60" s="56"/>
      <c r="M60" s="56">
        <f>'МП Развитие культуры'!K7</f>
        <v>349.47500000000002</v>
      </c>
    </row>
    <row r="61" spans="1:13" s="7" customFormat="1" ht="51" customHeight="1" x14ac:dyDescent="0.25">
      <c r="A61" s="100"/>
      <c r="B61" s="100"/>
      <c r="C61" s="60"/>
      <c r="D61" s="60"/>
      <c r="E61" s="61" t="s">
        <v>164</v>
      </c>
      <c r="F61" s="61" t="s">
        <v>165</v>
      </c>
      <c r="G61" s="29" t="s">
        <v>40</v>
      </c>
      <c r="H61" s="28" t="s">
        <v>87</v>
      </c>
      <c r="I61" s="76">
        <v>284115</v>
      </c>
      <c r="J61" s="77"/>
      <c r="K61" s="77">
        <v>284.2</v>
      </c>
      <c r="L61" s="77"/>
      <c r="M61" s="77"/>
    </row>
    <row r="62" spans="1:13" s="7" customFormat="1" ht="91.5" customHeight="1" x14ac:dyDescent="0.25">
      <c r="A62" s="75">
        <v>14</v>
      </c>
      <c r="B62" s="82" t="s">
        <v>78</v>
      </c>
      <c r="C62" s="81"/>
      <c r="D62" s="81"/>
      <c r="E62" s="78" t="s">
        <v>175</v>
      </c>
      <c r="F62" s="78" t="s">
        <v>173</v>
      </c>
      <c r="G62" s="83" t="s">
        <v>174</v>
      </c>
      <c r="H62" s="79" t="s">
        <v>87</v>
      </c>
      <c r="I62" s="76">
        <v>71340</v>
      </c>
      <c r="J62" s="77"/>
      <c r="K62" s="77">
        <v>71.400000000000006</v>
      </c>
      <c r="L62" s="77"/>
      <c r="M62" s="77">
        <v>71.400000000000006</v>
      </c>
    </row>
    <row r="63" spans="1:13" ht="15" customHeight="1" x14ac:dyDescent="0.25">
      <c r="A63" s="101"/>
      <c r="B63" s="102"/>
      <c r="C63" s="102"/>
      <c r="D63" s="102"/>
      <c r="E63" s="102"/>
      <c r="F63" s="102"/>
      <c r="G63" s="102"/>
      <c r="H63" s="102"/>
      <c r="I63" s="103"/>
      <c r="J63" s="30">
        <f>SUM(J8:J60)</f>
        <v>454.5077</v>
      </c>
      <c r="K63" s="30">
        <f>SUM(K8:K60)</f>
        <v>5791.0492000000004</v>
      </c>
      <c r="L63" s="30">
        <f>SUM(L8:L60)</f>
        <v>454.5077</v>
      </c>
      <c r="M63" s="30">
        <f>SUM(M8:M62)-0.6</f>
        <v>5861.8491999999997</v>
      </c>
    </row>
    <row r="65" spans="5:13" x14ac:dyDescent="0.25">
      <c r="E65" s="18"/>
    </row>
    <row r="66" spans="5:13" x14ac:dyDescent="0.25">
      <c r="M66" s="38"/>
    </row>
    <row r="68" spans="5:13" x14ac:dyDescent="0.25">
      <c r="M68" s="38"/>
    </row>
  </sheetData>
  <mergeCells count="39">
    <mergeCell ref="B60:B61"/>
    <mergeCell ref="A60:A61"/>
    <mergeCell ref="B45:B46"/>
    <mergeCell ref="A45:A46"/>
    <mergeCell ref="A50:A59"/>
    <mergeCell ref="B50:B59"/>
    <mergeCell ref="B18:B19"/>
    <mergeCell ref="A18:A19"/>
    <mergeCell ref="B40:B44"/>
    <mergeCell ref="A40:A44"/>
    <mergeCell ref="B20:B22"/>
    <mergeCell ref="A20:A22"/>
    <mergeCell ref="A63:I63"/>
    <mergeCell ref="J3:J5"/>
    <mergeCell ref="K3:M3"/>
    <mergeCell ref="C4:C5"/>
    <mergeCell ref="D4:D5"/>
    <mergeCell ref="K4:K5"/>
    <mergeCell ref="L4:L5"/>
    <mergeCell ref="M4:M5"/>
    <mergeCell ref="B8:B17"/>
    <mergeCell ref="A8:A17"/>
    <mergeCell ref="B34:B39"/>
    <mergeCell ref="A34:A39"/>
    <mergeCell ref="B23:B28"/>
    <mergeCell ref="A23:A28"/>
    <mergeCell ref="B29:B33"/>
    <mergeCell ref="A29:A33"/>
    <mergeCell ref="B7:F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honeticPr fontId="12" type="noConversion"/>
  <pageMargins left="0.15748031496062992" right="0.15748031496062992" top="0.23622047244094491" bottom="0.31496062992125984" header="0.94488188976377963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95" t="s">
        <v>24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24" customHeight="1" x14ac:dyDescent="0.25">
      <c r="A2" s="95" t="s">
        <v>33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24" customHeight="1" x14ac:dyDescent="0.25">
      <c r="A3" s="96" t="s">
        <v>8</v>
      </c>
      <c r="B3" s="96" t="s">
        <v>9</v>
      </c>
      <c r="C3" s="92" t="s">
        <v>10</v>
      </c>
      <c r="D3" s="94"/>
      <c r="E3" s="96" t="s">
        <v>11</v>
      </c>
      <c r="F3" s="96" t="s">
        <v>12</v>
      </c>
      <c r="G3" s="96" t="s">
        <v>13</v>
      </c>
      <c r="H3" s="96" t="s">
        <v>14</v>
      </c>
      <c r="I3" s="98" t="s">
        <v>23</v>
      </c>
      <c r="J3" s="98" t="s">
        <v>15</v>
      </c>
      <c r="K3" s="96" t="s">
        <v>16</v>
      </c>
      <c r="L3" s="96"/>
      <c r="M3" s="96"/>
    </row>
    <row r="4" spans="1:13" ht="15" customHeight="1" x14ac:dyDescent="0.25">
      <c r="A4" s="96"/>
      <c r="B4" s="96"/>
      <c r="C4" s="98" t="s">
        <v>17</v>
      </c>
      <c r="D4" s="98" t="s">
        <v>18</v>
      </c>
      <c r="E4" s="96"/>
      <c r="F4" s="96"/>
      <c r="G4" s="96"/>
      <c r="H4" s="96"/>
      <c r="I4" s="99"/>
      <c r="J4" s="99"/>
      <c r="K4" s="96" t="s">
        <v>19</v>
      </c>
      <c r="L4" s="98" t="s">
        <v>20</v>
      </c>
      <c r="M4" s="96" t="s">
        <v>21</v>
      </c>
    </row>
    <row r="5" spans="1:13" ht="31.5" customHeight="1" x14ac:dyDescent="0.25">
      <c r="A5" s="96"/>
      <c r="B5" s="96"/>
      <c r="C5" s="100"/>
      <c r="D5" s="100"/>
      <c r="E5" s="96"/>
      <c r="F5" s="96"/>
      <c r="G5" s="96"/>
      <c r="H5" s="96"/>
      <c r="I5" s="100"/>
      <c r="J5" s="100"/>
      <c r="K5" s="96"/>
      <c r="L5" s="100"/>
      <c r="M5" s="96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113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115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122" t="s">
        <v>22</v>
      </c>
      <c r="B9" s="123"/>
      <c r="C9" s="123"/>
      <c r="D9" s="123"/>
      <c r="E9" s="123"/>
      <c r="F9" s="123"/>
      <c r="G9" s="123"/>
      <c r="H9" s="123"/>
      <c r="I9" s="124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Развитие культуры</vt:lpstr>
      <vt:lpstr>МП Развитие культуры (2)</vt:lpstr>
      <vt:lpstr>Подпрограмма 2 (2)</vt:lpstr>
      <vt:lpstr>'МП Развитие культуры (2)'!Заголовки_для_печати</vt:lpstr>
      <vt:lpstr>'Подпрограмма 2 (2)'!Заголовки_для_печати</vt:lpstr>
      <vt:lpstr>'МП Развитие культуры'!Область_печати</vt:lpstr>
      <vt:lpstr>'МП Развитие культуры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2025-07-28T08:25:43Z</cp:lastPrinted>
  <dcterms:created xsi:type="dcterms:W3CDTF">2015-07-01T06:08:23Z</dcterms:created>
  <dcterms:modified xsi:type="dcterms:W3CDTF">2025-11-01T13:15:29Z</dcterms:modified>
</cp:coreProperties>
</file>